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1'!$A$8:$H$351</definedName>
    <definedName name="_xlnm.Print_Area" localSheetId="0">'вариант 1'!$A$1:$H$351</definedName>
  </definedNames>
  <calcPr calcId="125725"/>
</workbook>
</file>

<file path=xl/calcChain.xml><?xml version="1.0" encoding="utf-8"?>
<calcChain xmlns="http://schemas.openxmlformats.org/spreadsheetml/2006/main">
  <c r="I53" i="1"/>
  <c r="G53"/>
  <c r="G46"/>
  <c r="I46"/>
  <c r="G37"/>
  <c r="I37"/>
  <c r="K326"/>
  <c r="J325"/>
  <c r="I325"/>
  <c r="G325"/>
  <c r="K325" s="1"/>
  <c r="G328"/>
  <c r="I328"/>
  <c r="G302"/>
  <c r="G283"/>
  <c r="G306"/>
  <c r="I306"/>
  <c r="H306"/>
  <c r="H310"/>
  <c r="G311"/>
  <c r="G310" s="1"/>
  <c r="G260"/>
  <c r="G252"/>
  <c r="I252"/>
  <c r="G208"/>
  <c r="G107"/>
  <c r="G108"/>
  <c r="G161"/>
  <c r="G68"/>
  <c r="G83"/>
  <c r="G87"/>
  <c r="I87"/>
  <c r="G80"/>
  <c r="H144"/>
  <c r="H141" s="1"/>
  <c r="H140" s="1"/>
  <c r="G145"/>
  <c r="G143"/>
  <c r="G13"/>
  <c r="I13"/>
  <c r="H27"/>
  <c r="J27"/>
  <c r="I27"/>
  <c r="G27"/>
  <c r="H26"/>
  <c r="G26"/>
  <c r="I26"/>
  <c r="G336"/>
  <c r="I336"/>
  <c r="G313"/>
  <c r="I313"/>
  <c r="G170"/>
  <c r="G164"/>
  <c r="G160"/>
  <c r="G135"/>
  <c r="G128"/>
  <c r="G117"/>
  <c r="G89"/>
  <c r="G48"/>
  <c r="G44"/>
  <c r="G39"/>
  <c r="I310"/>
  <c r="K310" l="1"/>
  <c r="K27"/>
  <c r="K28"/>
  <c r="G291"/>
  <c r="J284"/>
  <c r="I284"/>
  <c r="I301"/>
  <c r="I300" s="1"/>
  <c r="G301"/>
  <c r="G300" s="1"/>
  <c r="G292"/>
  <c r="G293"/>
  <c r="J293"/>
  <c r="J292" s="1"/>
  <c r="I293"/>
  <c r="I292" s="1"/>
  <c r="H313"/>
  <c r="G251"/>
  <c r="G93"/>
  <c r="G129"/>
  <c r="G168"/>
  <c r="G88"/>
  <c r="G33"/>
  <c r="G32"/>
  <c r="K131"/>
  <c r="J130"/>
  <c r="I130"/>
  <c r="G130"/>
  <c r="K130" s="1"/>
  <c r="H33"/>
  <c r="G346"/>
  <c r="G308"/>
  <c r="H336"/>
  <c r="H239"/>
  <c r="G239"/>
  <c r="G197"/>
  <c r="H156"/>
  <c r="G156"/>
  <c r="K153"/>
  <c r="J152"/>
  <c r="I152"/>
  <c r="G152"/>
  <c r="K152" s="1"/>
  <c r="K151" l="1"/>
  <c r="J150"/>
  <c r="I150"/>
  <c r="G150"/>
  <c r="K150" s="1"/>
  <c r="H149"/>
  <c r="G149"/>
  <c r="G16"/>
  <c r="J31"/>
  <c r="I31"/>
  <c r="H31"/>
  <c r="G31"/>
  <c r="G317"/>
  <c r="H312" l="1"/>
  <c r="H309" s="1"/>
  <c r="G333"/>
  <c r="I339"/>
  <c r="I338" s="1"/>
  <c r="I337" s="1"/>
  <c r="G339"/>
  <c r="G338" s="1"/>
  <c r="G337" s="1"/>
  <c r="K341"/>
  <c r="J171"/>
  <c r="I171"/>
  <c r="G171"/>
  <c r="K171" s="1"/>
  <c r="J173"/>
  <c r="I173"/>
  <c r="K174"/>
  <c r="G276"/>
  <c r="G275"/>
  <c r="G221"/>
  <c r="G60"/>
  <c r="G14"/>
  <c r="H70"/>
  <c r="G70"/>
  <c r="H186"/>
  <c r="G186"/>
  <c r="H291"/>
  <c r="H290" s="1"/>
  <c r="H289" s="1"/>
  <c r="H288" s="1"/>
  <c r="H308"/>
  <c r="H335"/>
  <c r="H334" s="1"/>
  <c r="H318" s="1"/>
  <c r="H251"/>
  <c r="H73"/>
  <c r="H72" s="1"/>
  <c r="K74"/>
  <c r="J73"/>
  <c r="J72" s="1"/>
  <c r="I73"/>
  <c r="I72" s="1"/>
  <c r="G73"/>
  <c r="H175"/>
  <c r="H173" s="1"/>
  <c r="G175"/>
  <c r="G173" s="1"/>
  <c r="H178"/>
  <c r="G178"/>
  <c r="G286"/>
  <c r="G285"/>
  <c r="G284" s="1"/>
  <c r="G71"/>
  <c r="J106"/>
  <c r="I106"/>
  <c r="G106"/>
  <c r="K107"/>
  <c r="G121"/>
  <c r="G100"/>
  <c r="G21"/>
  <c r="G22"/>
  <c r="G20"/>
  <c r="G262"/>
  <c r="G266"/>
  <c r="G265"/>
  <c r="G363"/>
  <c r="K330"/>
  <c r="J329"/>
  <c r="I329"/>
  <c r="G329"/>
  <c r="K329" s="1"/>
  <c r="K299"/>
  <c r="J298"/>
  <c r="J297" s="1"/>
  <c r="I298"/>
  <c r="G298"/>
  <c r="K298" s="1"/>
  <c r="K270"/>
  <c r="K257"/>
  <c r="K256"/>
  <c r="J255"/>
  <c r="I255"/>
  <c r="G255"/>
  <c r="K254"/>
  <c r="K253" s="1"/>
  <c r="J253"/>
  <c r="I253"/>
  <c r="G253"/>
  <c r="K228"/>
  <c r="J227"/>
  <c r="I227"/>
  <c r="G227"/>
  <c r="K227" s="1"/>
  <c r="K225"/>
  <c r="J224"/>
  <c r="I224"/>
  <c r="G224"/>
  <c r="K224" s="1"/>
  <c r="K223"/>
  <c r="J222"/>
  <c r="J220" s="1"/>
  <c r="J219" s="1"/>
  <c r="I222"/>
  <c r="I220" s="1"/>
  <c r="I219" s="1"/>
  <c r="G222"/>
  <c r="K222" s="1"/>
  <c r="G212"/>
  <c r="K193"/>
  <c r="J192"/>
  <c r="I192"/>
  <c r="G192"/>
  <c r="K192" s="1"/>
  <c r="K119"/>
  <c r="J118"/>
  <c r="I118"/>
  <c r="G118"/>
  <c r="K118" s="1"/>
  <c r="K102"/>
  <c r="J102"/>
  <c r="I102"/>
  <c r="G102"/>
  <c r="H25"/>
  <c r="H24" s="1"/>
  <c r="H23" s="1"/>
  <c r="K73" l="1"/>
  <c r="G72"/>
  <c r="K72" s="1"/>
  <c r="K255"/>
  <c r="K18" l="1"/>
  <c r="J17"/>
  <c r="I17"/>
  <c r="G17"/>
  <c r="K17" s="1"/>
  <c r="K273"/>
  <c r="K272"/>
  <c r="J271"/>
  <c r="J269" s="1"/>
  <c r="I271"/>
  <c r="I269" s="1"/>
  <c r="G271"/>
  <c r="G269" s="1"/>
  <c r="K233"/>
  <c r="K232"/>
  <c r="J231"/>
  <c r="I231"/>
  <c r="G231"/>
  <c r="K44"/>
  <c r="J43"/>
  <c r="I43"/>
  <c r="G43"/>
  <c r="K43" s="1"/>
  <c r="K269" l="1"/>
  <c r="K271"/>
  <c r="K231"/>
  <c r="K313" l="1"/>
  <c r="G312"/>
  <c r="L309"/>
  <c r="K312" l="1"/>
  <c r="G309"/>
  <c r="K309" s="1"/>
  <c r="K340"/>
  <c r="J69" l="1"/>
  <c r="I69"/>
  <c r="H165"/>
  <c r="J165"/>
  <c r="I165"/>
  <c r="G165"/>
  <c r="K33"/>
  <c r="K291"/>
  <c r="I30"/>
  <c r="G30"/>
  <c r="H30" l="1"/>
  <c r="H29" s="1"/>
  <c r="J30"/>
  <c r="K165"/>
  <c r="K31"/>
  <c r="K30" l="1"/>
  <c r="H55"/>
  <c r="H54" s="1"/>
  <c r="H34" s="1"/>
  <c r="K56"/>
  <c r="J55"/>
  <c r="J54" s="1"/>
  <c r="I55"/>
  <c r="I54" s="1"/>
  <c r="G55"/>
  <c r="K55" s="1"/>
  <c r="G54" l="1"/>
  <c r="K323"/>
  <c r="J322"/>
  <c r="I322"/>
  <c r="G322"/>
  <c r="K322" s="1"/>
  <c r="K54" l="1"/>
  <c r="H408" l="1"/>
  <c r="H407"/>
  <c r="G407"/>
  <c r="H406"/>
  <c r="G406"/>
  <c r="H405"/>
  <c r="G405"/>
  <c r="H404"/>
  <c r="G404"/>
  <c r="H403"/>
  <c r="G403"/>
  <c r="H402"/>
  <c r="H400"/>
  <c r="G400"/>
  <c r="H399"/>
  <c r="G399"/>
  <c r="H398"/>
  <c r="G398"/>
  <c r="H396"/>
  <c r="G396"/>
  <c r="H393"/>
  <c r="H389"/>
  <c r="G389"/>
  <c r="H388"/>
  <c r="H387"/>
  <c r="G387"/>
  <c r="H385"/>
  <c r="H383"/>
  <c r="G383"/>
  <c r="H381"/>
  <c r="H380"/>
  <c r="G380"/>
  <c r="H379"/>
  <c r="G379"/>
  <c r="H374"/>
  <c r="H371"/>
  <c r="H370"/>
  <c r="G370"/>
  <c r="H368"/>
  <c r="H382"/>
  <c r="J274"/>
  <c r="I274"/>
  <c r="G274"/>
  <c r="K275"/>
  <c r="G397"/>
  <c r="K164"/>
  <c r="G402"/>
  <c r="K178"/>
  <c r="J177"/>
  <c r="I177"/>
  <c r="H177"/>
  <c r="G177"/>
  <c r="G381"/>
  <c r="H69"/>
  <c r="H66" s="1"/>
  <c r="G69"/>
  <c r="H373"/>
  <c r="K321"/>
  <c r="J320"/>
  <c r="J319" s="1"/>
  <c r="I320"/>
  <c r="I319" s="1"/>
  <c r="G320"/>
  <c r="G220"/>
  <c r="G219" s="1"/>
  <c r="H250"/>
  <c r="H401"/>
  <c r="K77"/>
  <c r="J76"/>
  <c r="J75" s="1"/>
  <c r="I76"/>
  <c r="I75" s="1"/>
  <c r="G76"/>
  <c r="G75" s="1"/>
  <c r="H246" l="1"/>
  <c r="H245" s="1"/>
  <c r="G382"/>
  <c r="G307"/>
  <c r="H395"/>
  <c r="H372"/>
  <c r="H369"/>
  <c r="H384"/>
  <c r="H386"/>
  <c r="H394"/>
  <c r="H397"/>
  <c r="H378"/>
  <c r="G386"/>
  <c r="K320"/>
  <c r="G319"/>
  <c r="K177"/>
  <c r="K75"/>
  <c r="K76"/>
  <c r="K319" l="1"/>
  <c r="K175"/>
  <c r="H158"/>
  <c r="G384"/>
  <c r="G374"/>
  <c r="G373"/>
  <c r="G388"/>
  <c r="G408"/>
  <c r="G401"/>
  <c r="G369"/>
  <c r="G371"/>
  <c r="G12"/>
  <c r="G15"/>
  <c r="G19"/>
  <c r="G25"/>
  <c r="G24" s="1"/>
  <c r="G23" s="1"/>
  <c r="G36"/>
  <c r="G38"/>
  <c r="G40"/>
  <c r="G45"/>
  <c r="G47"/>
  <c r="G49"/>
  <c r="G52"/>
  <c r="G51" s="1"/>
  <c r="H59"/>
  <c r="H58" s="1"/>
  <c r="H57" s="1"/>
  <c r="G59"/>
  <c r="G58" s="1"/>
  <c r="G57" s="1"/>
  <c r="G64"/>
  <c r="G63" s="1"/>
  <c r="G67"/>
  <c r="G66" s="1"/>
  <c r="G79"/>
  <c r="G78" s="1"/>
  <c r="G82"/>
  <c r="G85"/>
  <c r="G92"/>
  <c r="G91" s="1"/>
  <c r="G90" s="1"/>
  <c r="G96"/>
  <c r="G95" s="1"/>
  <c r="G99"/>
  <c r="G98" s="1"/>
  <c r="G105"/>
  <c r="G110"/>
  <c r="G109" s="1"/>
  <c r="G114"/>
  <c r="G116"/>
  <c r="G120"/>
  <c r="G124"/>
  <c r="G123" s="1"/>
  <c r="G127"/>
  <c r="G126" s="1"/>
  <c r="G133"/>
  <c r="G137"/>
  <c r="G142"/>
  <c r="G144"/>
  <c r="G148"/>
  <c r="G147" s="1"/>
  <c r="G155"/>
  <c r="G154" s="1"/>
  <c r="G159"/>
  <c r="G167"/>
  <c r="G169"/>
  <c r="G179"/>
  <c r="G176" s="1"/>
  <c r="G182"/>
  <c r="H185"/>
  <c r="G185"/>
  <c r="G190"/>
  <c r="G189" s="1"/>
  <c r="G188" s="1"/>
  <c r="G196"/>
  <c r="G195" s="1"/>
  <c r="G194" s="1"/>
  <c r="G201"/>
  <c r="G203"/>
  <c r="G207"/>
  <c r="G206" s="1"/>
  <c r="G214"/>
  <c r="G229"/>
  <c r="G234"/>
  <c r="G236"/>
  <c r="G238"/>
  <c r="G240"/>
  <c r="G243"/>
  <c r="G242" s="1"/>
  <c r="G247"/>
  <c r="G250"/>
  <c r="G259"/>
  <c r="G261"/>
  <c r="G264"/>
  <c r="G277"/>
  <c r="G282"/>
  <c r="G281" s="1"/>
  <c r="G280" s="1"/>
  <c r="G290"/>
  <c r="G305"/>
  <c r="G316"/>
  <c r="G315" s="1"/>
  <c r="G314" s="1"/>
  <c r="G327"/>
  <c r="G324" s="1"/>
  <c r="G332"/>
  <c r="G335"/>
  <c r="G334" s="1"/>
  <c r="H148"/>
  <c r="H147" s="1"/>
  <c r="J85"/>
  <c r="I85"/>
  <c r="G158" l="1"/>
  <c r="G246"/>
  <c r="G268"/>
  <c r="G267" s="1"/>
  <c r="G226"/>
  <c r="G211"/>
  <c r="G210" s="1"/>
  <c r="G209" s="1"/>
  <c r="G94"/>
  <c r="G42"/>
  <c r="G141"/>
  <c r="G140" s="1"/>
  <c r="G289"/>
  <c r="K290"/>
  <c r="G385"/>
  <c r="G372"/>
  <c r="G393"/>
  <c r="G132"/>
  <c r="G122" s="1"/>
  <c r="G395"/>
  <c r="G394"/>
  <c r="G378"/>
  <c r="G368"/>
  <c r="K173"/>
  <c r="G304"/>
  <c r="G200"/>
  <c r="G199" s="1"/>
  <c r="G198" s="1"/>
  <c r="G181"/>
  <c r="G81"/>
  <c r="G258"/>
  <c r="G113"/>
  <c r="G104" s="1"/>
  <c r="G35"/>
  <c r="G146"/>
  <c r="K289" l="1"/>
  <c r="G288"/>
  <c r="G34"/>
  <c r="G245"/>
  <c r="J371"/>
  <c r="I371"/>
  <c r="J214"/>
  <c r="I214"/>
  <c r="K215"/>
  <c r="J211" l="1"/>
  <c r="J210" s="1"/>
  <c r="J209" s="1"/>
  <c r="I211"/>
  <c r="I210" s="1"/>
  <c r="I209" s="1"/>
  <c r="K214"/>
  <c r="K371"/>
  <c r="K211"/>
  <c r="K210"/>
  <c r="K209"/>
  <c r="G297"/>
  <c r="K297" l="1"/>
  <c r="G296"/>
  <c r="G29"/>
  <c r="K29" s="1"/>
  <c r="J114"/>
  <c r="I114"/>
  <c r="I240" l="1"/>
  <c r="I159"/>
  <c r="I25"/>
  <c r="I24" s="1"/>
  <c r="I23" s="1"/>
  <c r="K41"/>
  <c r="J40"/>
  <c r="I40"/>
  <c r="K40"/>
  <c r="I398" l="1"/>
  <c r="J398"/>
  <c r="K333"/>
  <c r="J332"/>
  <c r="J331" s="1"/>
  <c r="I332"/>
  <c r="I331" s="1"/>
  <c r="K332"/>
  <c r="G331"/>
  <c r="G11" l="1"/>
  <c r="G10" s="1"/>
  <c r="K331"/>
  <c r="K398"/>
  <c r="K163"/>
  <c r="J159"/>
  <c r="H99" l="1"/>
  <c r="H98" s="1"/>
  <c r="H94" s="1"/>
  <c r="H307"/>
  <c r="J316"/>
  <c r="J315" s="1"/>
  <c r="J314" s="1"/>
  <c r="J312" s="1"/>
  <c r="J309" s="1"/>
  <c r="H238"/>
  <c r="H226" l="1"/>
  <c r="H218" s="1"/>
  <c r="H217" s="1"/>
  <c r="H304"/>
  <c r="H296" s="1"/>
  <c r="H279" s="1"/>
  <c r="J12"/>
  <c r="I12"/>
  <c r="K14"/>
  <c r="G62" l="1"/>
  <c r="K156" l="1"/>
  <c r="J155"/>
  <c r="J154" s="1"/>
  <c r="I155"/>
  <c r="I154" s="1"/>
  <c r="H155"/>
  <c r="H154" s="1"/>
  <c r="H146" s="1"/>
  <c r="G157"/>
  <c r="G61" s="1"/>
  <c r="K180"/>
  <c r="J179"/>
  <c r="J176" s="1"/>
  <c r="I179"/>
  <c r="I176" s="1"/>
  <c r="H179"/>
  <c r="H176" s="1"/>
  <c r="K70"/>
  <c r="H181"/>
  <c r="K139"/>
  <c r="K138"/>
  <c r="J137"/>
  <c r="I137"/>
  <c r="H137"/>
  <c r="H132" s="1"/>
  <c r="H157" l="1"/>
  <c r="H122"/>
  <c r="K154"/>
  <c r="K155"/>
  <c r="K179"/>
  <c r="K176"/>
  <c r="K137"/>
  <c r="K60" l="1"/>
  <c r="J59"/>
  <c r="J58" s="1"/>
  <c r="I59"/>
  <c r="I58" s="1"/>
  <c r="K59" l="1"/>
  <c r="H62" l="1"/>
  <c r="H61" s="1"/>
  <c r="H9" s="1"/>
  <c r="K162"/>
  <c r="K58"/>
  <c r="H355" l="1"/>
  <c r="H356"/>
  <c r="H358"/>
  <c r="H354"/>
  <c r="H357"/>
  <c r="G318"/>
  <c r="G279" s="1"/>
  <c r="I316"/>
  <c r="I315" s="1"/>
  <c r="I314" s="1"/>
  <c r="I312" s="1"/>
  <c r="I309" s="1"/>
  <c r="K316"/>
  <c r="I388"/>
  <c r="K315" l="1"/>
  <c r="K388"/>
  <c r="K314" l="1"/>
  <c r="K191"/>
  <c r="I190"/>
  <c r="I189" s="1"/>
  <c r="I188" s="1"/>
  <c r="I185" s="1"/>
  <c r="K190"/>
  <c r="J169"/>
  <c r="I169"/>
  <c r="J142"/>
  <c r="I142"/>
  <c r="K145" l="1"/>
  <c r="G347"/>
  <c r="K230"/>
  <c r="J229"/>
  <c r="I229"/>
  <c r="K229"/>
  <c r="K189" l="1"/>
  <c r="K188" l="1"/>
  <c r="K185"/>
  <c r="I307" l="1"/>
  <c r="J301" l="1"/>
  <c r="I297"/>
  <c r="J167" l="1"/>
  <c r="J158" s="1"/>
  <c r="I167"/>
  <c r="I158" s="1"/>
  <c r="K167" l="1"/>
  <c r="K169"/>
  <c r="K87"/>
  <c r="K69" l="1"/>
  <c r="K85"/>
  <c r="J307" l="1"/>
  <c r="J372" l="1"/>
  <c r="I372"/>
  <c r="J305" l="1"/>
  <c r="J304" s="1"/>
  <c r="K306" l="1"/>
  <c r="I305" l="1"/>
  <c r="I304" s="1"/>
  <c r="I296" s="1"/>
  <c r="K308"/>
  <c r="K302"/>
  <c r="L304"/>
  <c r="K300" l="1"/>
  <c r="K307"/>
  <c r="J300"/>
  <c r="J296" s="1"/>
  <c r="K305" l="1"/>
  <c r="K301"/>
  <c r="K304" l="1"/>
  <c r="K296" l="1"/>
  <c r="K260"/>
  <c r="K259" s="1"/>
  <c r="J259"/>
  <c r="I259"/>
  <c r="K346"/>
  <c r="J345"/>
  <c r="I345"/>
  <c r="G345"/>
  <c r="K345" s="1"/>
  <c r="K220" l="1"/>
  <c r="K149"/>
  <c r="J148"/>
  <c r="I148"/>
  <c r="J147" l="1"/>
  <c r="J146" s="1"/>
  <c r="I147"/>
  <c r="I146" s="1"/>
  <c r="K148"/>
  <c r="K147"/>
  <c r="K68" l="1"/>
  <c r="J67"/>
  <c r="J66" s="1"/>
  <c r="I67"/>
  <c r="I66" s="1"/>
  <c r="K67" l="1"/>
  <c r="K221"/>
  <c r="K108"/>
  <c r="K336"/>
  <c r="K264"/>
  <c r="L296"/>
  <c r="K46"/>
  <c r="K239"/>
  <c r="K50"/>
  <c r="J110"/>
  <c r="I110"/>
  <c r="I109" s="1"/>
  <c r="J408"/>
  <c r="I408"/>
  <c r="I407"/>
  <c r="J406"/>
  <c r="I406"/>
  <c r="J405"/>
  <c r="I405"/>
  <c r="I404"/>
  <c r="J403"/>
  <c r="I403"/>
  <c r="J402"/>
  <c r="I402"/>
  <c r="I401"/>
  <c r="J400"/>
  <c r="I400"/>
  <c r="J399"/>
  <c r="I399"/>
  <c r="J397"/>
  <c r="I397"/>
  <c r="J396"/>
  <c r="I396"/>
  <c r="I395"/>
  <c r="J394"/>
  <c r="I394"/>
  <c r="J393"/>
  <c r="I393"/>
  <c r="K349"/>
  <c r="K284"/>
  <c r="K117"/>
  <c r="K111"/>
  <c r="K53"/>
  <c r="J52"/>
  <c r="J51" s="1"/>
  <c r="I52"/>
  <c r="I51" s="1"/>
  <c r="J277"/>
  <c r="J268" s="1"/>
  <c r="I277"/>
  <c r="I268" s="1"/>
  <c r="J261"/>
  <c r="I261"/>
  <c r="J133"/>
  <c r="J132" s="1"/>
  <c r="I133"/>
  <c r="I132" s="1"/>
  <c r="K135"/>
  <c r="K134"/>
  <c r="J127"/>
  <c r="J126" s="1"/>
  <c r="I127"/>
  <c r="I126" s="1"/>
  <c r="K128"/>
  <c r="K48"/>
  <c r="J47"/>
  <c r="I47"/>
  <c r="K47"/>
  <c r="I38"/>
  <c r="J38"/>
  <c r="K39"/>
  <c r="I120"/>
  <c r="J120"/>
  <c r="K262"/>
  <c r="K263"/>
  <c r="I238"/>
  <c r="J238"/>
  <c r="I243"/>
  <c r="I242" s="1"/>
  <c r="J243"/>
  <c r="J242" s="1"/>
  <c r="I182"/>
  <c r="I181" s="1"/>
  <c r="I157" s="1"/>
  <c r="J182"/>
  <c r="J206"/>
  <c r="K125"/>
  <c r="I124"/>
  <c r="I123" s="1"/>
  <c r="J124"/>
  <c r="J123" s="1"/>
  <c r="K283"/>
  <c r="J282"/>
  <c r="J281" s="1"/>
  <c r="J280" s="1"/>
  <c r="I282"/>
  <c r="I281" s="1"/>
  <c r="I280" s="1"/>
  <c r="K15"/>
  <c r="I15"/>
  <c r="J15"/>
  <c r="K16"/>
  <c r="J290"/>
  <c r="J289" s="1"/>
  <c r="I290"/>
  <c r="I289" s="1"/>
  <c r="I288" s="1"/>
  <c r="J19"/>
  <c r="I207"/>
  <c r="I82"/>
  <c r="I81" s="1"/>
  <c r="K13"/>
  <c r="K161"/>
  <c r="J64"/>
  <c r="J63" s="1"/>
  <c r="I64"/>
  <c r="I63" s="1"/>
  <c r="K65"/>
  <c r="K101"/>
  <c r="I99"/>
  <c r="I98" s="1"/>
  <c r="J99"/>
  <c r="J98" s="1"/>
  <c r="J25"/>
  <c r="J24" s="1"/>
  <c r="J23" s="1"/>
  <c r="J247"/>
  <c r="I247"/>
  <c r="K249"/>
  <c r="K248"/>
  <c r="K235"/>
  <c r="J234"/>
  <c r="K234"/>
  <c r="K294"/>
  <c r="K121"/>
  <c r="K120" s="1"/>
  <c r="J36"/>
  <c r="I36"/>
  <c r="J45"/>
  <c r="I45"/>
  <c r="K129"/>
  <c r="J116"/>
  <c r="I116"/>
  <c r="K115"/>
  <c r="K83"/>
  <c r="J82"/>
  <c r="J81" s="1"/>
  <c r="J49"/>
  <c r="I49"/>
  <c r="J335"/>
  <c r="J334" s="1"/>
  <c r="J240"/>
  <c r="I236"/>
  <c r="K237"/>
  <c r="J236"/>
  <c r="I335"/>
  <c r="I334" s="1"/>
  <c r="J96"/>
  <c r="J95" s="1"/>
  <c r="I96"/>
  <c r="I95" s="1"/>
  <c r="K244"/>
  <c r="J250"/>
  <c r="I250"/>
  <c r="K241"/>
  <c r="I19"/>
  <c r="I347"/>
  <c r="I344" s="1"/>
  <c r="I327"/>
  <c r="I324" s="1"/>
  <c r="I264"/>
  <c r="J264"/>
  <c r="I79"/>
  <c r="I78" s="1"/>
  <c r="J79"/>
  <c r="J78" s="1"/>
  <c r="I203"/>
  <c r="I200" s="1"/>
  <c r="J347"/>
  <c r="J344" s="1"/>
  <c r="K183"/>
  <c r="I92"/>
  <c r="I91" s="1"/>
  <c r="I90" s="1"/>
  <c r="J92"/>
  <c r="J91" s="1"/>
  <c r="J90" s="1"/>
  <c r="I105"/>
  <c r="J105"/>
  <c r="J141"/>
  <c r="J140" s="1"/>
  <c r="I144"/>
  <c r="I141" s="1"/>
  <c r="I140" s="1"/>
  <c r="I383"/>
  <c r="I385"/>
  <c r="I387"/>
  <c r="J380"/>
  <c r="J383"/>
  <c r="J385"/>
  <c r="J387"/>
  <c r="J379"/>
  <c r="I380"/>
  <c r="I379"/>
  <c r="I374"/>
  <c r="J373"/>
  <c r="I373"/>
  <c r="K252"/>
  <c r="K251"/>
  <c r="J374"/>
  <c r="K205"/>
  <c r="J327"/>
  <c r="J324" s="1"/>
  <c r="K266"/>
  <c r="K276"/>
  <c r="K286"/>
  <c r="K21"/>
  <c r="K208"/>
  <c r="K197"/>
  <c r="K160"/>
  <c r="K143"/>
  <c r="K112"/>
  <c r="K97"/>
  <c r="K93"/>
  <c r="K89"/>
  <c r="K84"/>
  <c r="K80"/>
  <c r="K26"/>
  <c r="K22"/>
  <c r="I382"/>
  <c r="J382"/>
  <c r="J395"/>
  <c r="I370"/>
  <c r="I196"/>
  <c r="I195" s="1"/>
  <c r="I194" s="1"/>
  <c r="I369"/>
  <c r="I378"/>
  <c r="I381"/>
  <c r="J381"/>
  <c r="I389"/>
  <c r="J386"/>
  <c r="J368"/>
  <c r="J384"/>
  <c r="I386"/>
  <c r="I384"/>
  <c r="I368"/>
  <c r="J226" l="1"/>
  <c r="I246"/>
  <c r="J246"/>
  <c r="I94"/>
  <c r="J94"/>
  <c r="J42"/>
  <c r="I42"/>
  <c r="J318"/>
  <c r="I318"/>
  <c r="G218"/>
  <c r="G217" s="1"/>
  <c r="K116"/>
  <c r="I113"/>
  <c r="I104" s="1"/>
  <c r="J113"/>
  <c r="J35"/>
  <c r="I35"/>
  <c r="K38"/>
  <c r="K159"/>
  <c r="I234"/>
  <c r="I226" s="1"/>
  <c r="I267"/>
  <c r="J267"/>
  <c r="K146"/>
  <c r="J62"/>
  <c r="I62"/>
  <c r="K258"/>
  <c r="K408"/>
  <c r="K196"/>
  <c r="K195"/>
  <c r="K182"/>
  <c r="K124"/>
  <c r="K123"/>
  <c r="K110"/>
  <c r="K109"/>
  <c r="K292"/>
  <c r="K95"/>
  <c r="K282"/>
  <c r="K207"/>
  <c r="J258"/>
  <c r="I258"/>
  <c r="K261"/>
  <c r="K382"/>
  <c r="J109"/>
  <c r="K243"/>
  <c r="K49"/>
  <c r="J288"/>
  <c r="K238"/>
  <c r="K374"/>
  <c r="K36"/>
  <c r="K407"/>
  <c r="K385"/>
  <c r="K133"/>
  <c r="K204"/>
  <c r="K37"/>
  <c r="K285"/>
  <c r="K265"/>
  <c r="K136"/>
  <c r="K400"/>
  <c r="K399"/>
  <c r="K127"/>
  <c r="K92"/>
  <c r="K293"/>
  <c r="K142"/>
  <c r="K274"/>
  <c r="K12"/>
  <c r="K90"/>
  <c r="K91"/>
  <c r="J11"/>
  <c r="J10" s="1"/>
  <c r="K250"/>
  <c r="I343"/>
  <c r="I342" s="1"/>
  <c r="K96"/>
  <c r="I11"/>
  <c r="I10" s="1"/>
  <c r="K379"/>
  <c r="J343"/>
  <c r="J342" s="1"/>
  <c r="K51"/>
  <c r="K384"/>
  <c r="K324"/>
  <c r="K327"/>
  <c r="K328"/>
  <c r="K404"/>
  <c r="K79"/>
  <c r="K395"/>
  <c r="K406"/>
  <c r="K389"/>
  <c r="K24"/>
  <c r="K396"/>
  <c r="I375"/>
  <c r="K25"/>
  <c r="K387"/>
  <c r="K383"/>
  <c r="I390"/>
  <c r="I409"/>
  <c r="K82"/>
  <c r="H409"/>
  <c r="K402"/>
  <c r="K403"/>
  <c r="K203"/>
  <c r="K71"/>
  <c r="K78"/>
  <c r="J144"/>
  <c r="K114"/>
  <c r="K247"/>
  <c r="K64"/>
  <c r="K19"/>
  <c r="K20"/>
  <c r="G344"/>
  <c r="K348"/>
  <c r="K100"/>
  <c r="K52"/>
  <c r="J279" l="1"/>
  <c r="I279"/>
  <c r="G390"/>
  <c r="J122"/>
  <c r="I122"/>
  <c r="J104"/>
  <c r="I218"/>
  <c r="K144"/>
  <c r="K240"/>
  <c r="K268"/>
  <c r="J34"/>
  <c r="J29" s="1"/>
  <c r="I34"/>
  <c r="I29" s="1"/>
  <c r="K242"/>
  <c r="K105"/>
  <c r="K288"/>
  <c r="K98"/>
  <c r="K194"/>
  <c r="K280"/>
  <c r="K99"/>
  <c r="K42"/>
  <c r="J245"/>
  <c r="J218"/>
  <c r="K81"/>
  <c r="H390"/>
  <c r="K106"/>
  <c r="K45"/>
  <c r="H375"/>
  <c r="K35"/>
  <c r="K281"/>
  <c r="I245"/>
  <c r="I206" s="1"/>
  <c r="I199" s="1"/>
  <c r="I198" s="1"/>
  <c r="K335"/>
  <c r="K23"/>
  <c r="K378"/>
  <c r="K393"/>
  <c r="G409"/>
  <c r="K380"/>
  <c r="K347"/>
  <c r="K372"/>
  <c r="K219"/>
  <c r="K397"/>
  <c r="K200"/>
  <c r="G375"/>
  <c r="K368"/>
  <c r="K369"/>
  <c r="K236"/>
  <c r="K401"/>
  <c r="K405"/>
  <c r="K63"/>
  <c r="K113"/>
  <c r="K373"/>
  <c r="K381"/>
  <c r="K394"/>
  <c r="K370"/>
  <c r="K386"/>
  <c r="K158"/>
  <c r="L398" l="1"/>
  <c r="L408"/>
  <c r="L393"/>
  <c r="K122"/>
  <c r="L372"/>
  <c r="L371"/>
  <c r="I217"/>
  <c r="J217"/>
  <c r="K140"/>
  <c r="K226"/>
  <c r="K141"/>
  <c r="L388"/>
  <c r="K132"/>
  <c r="K267"/>
  <c r="K126"/>
  <c r="K94"/>
  <c r="J203"/>
  <c r="I61"/>
  <c r="I57" s="1"/>
  <c r="I9" s="1"/>
  <c r="K181"/>
  <c r="K157"/>
  <c r="L370"/>
  <c r="L369"/>
  <c r="K390"/>
  <c r="G343"/>
  <c r="G342" s="1"/>
  <c r="K344"/>
  <c r="L386"/>
  <c r="L394"/>
  <c r="L405"/>
  <c r="L401"/>
  <c r="L368"/>
  <c r="L397"/>
  <c r="L380"/>
  <c r="K409"/>
  <c r="K11"/>
  <c r="L406"/>
  <c r="L402"/>
  <c r="L396"/>
  <c r="L390"/>
  <c r="L379"/>
  <c r="L383"/>
  <c r="L384"/>
  <c r="L387"/>
  <c r="L407"/>
  <c r="L395"/>
  <c r="L400"/>
  <c r="L404"/>
  <c r="L399"/>
  <c r="L403"/>
  <c r="L389"/>
  <c r="L382"/>
  <c r="L385"/>
  <c r="L378"/>
  <c r="L375"/>
  <c r="L374"/>
  <c r="K246"/>
  <c r="K245"/>
  <c r="K318"/>
  <c r="K66"/>
  <c r="L381"/>
  <c r="L373"/>
  <c r="K375"/>
  <c r="L409"/>
  <c r="K339" l="1"/>
  <c r="J200"/>
  <c r="J199" s="1"/>
  <c r="J198" s="1"/>
  <c r="J197" s="1"/>
  <c r="J196" s="1"/>
  <c r="J195" s="1"/>
  <c r="J194" s="1"/>
  <c r="J369" s="1"/>
  <c r="K104"/>
  <c r="K62"/>
  <c r="J407"/>
  <c r="J370"/>
  <c r="J378"/>
  <c r="K343"/>
  <c r="K218"/>
  <c r="K10"/>
  <c r="K338" l="1"/>
  <c r="K342"/>
  <c r="J404"/>
  <c r="J389"/>
  <c r="K57"/>
  <c r="J388"/>
  <c r="J190"/>
  <c r="J189" s="1"/>
  <c r="J188" s="1"/>
  <c r="J401"/>
  <c r="J375"/>
  <c r="K61"/>
  <c r="K217"/>
  <c r="K337" l="1"/>
  <c r="J409"/>
  <c r="J185"/>
  <c r="J181" s="1"/>
  <c r="J157" s="1"/>
  <c r="J61" s="1"/>
  <c r="J57" s="1"/>
  <c r="J9" s="1"/>
  <c r="J390"/>
  <c r="K206"/>
  <c r="K199" l="1"/>
  <c r="K198" l="1"/>
  <c r="G9" l="1"/>
  <c r="G350" s="1"/>
  <c r="K34" l="1"/>
  <c r="K9" l="1"/>
  <c r="J356" l="1"/>
  <c r="J358" l="1"/>
  <c r="J357"/>
  <c r="J355"/>
  <c r="J354"/>
  <c r="I358" l="1"/>
  <c r="I357"/>
  <c r="I355"/>
  <c r="I354"/>
  <c r="I356"/>
  <c r="J350" l="1"/>
  <c r="I350"/>
  <c r="O354" l="1"/>
  <c r="G359"/>
  <c r="P355"/>
  <c r="P358"/>
  <c r="J363"/>
  <c r="P356"/>
  <c r="O358"/>
  <c r="O356"/>
  <c r="P357"/>
  <c r="P354"/>
  <c r="O355"/>
  <c r="O357"/>
  <c r="G355" l="1"/>
  <c r="K355" s="1"/>
  <c r="K279"/>
  <c r="G357"/>
  <c r="K357" s="1"/>
  <c r="G358"/>
  <c r="K358" s="1"/>
  <c r="G356"/>
  <c r="K356" s="1"/>
  <c r="G354"/>
  <c r="K354" s="1"/>
  <c r="M356" l="1"/>
  <c r="M357"/>
  <c r="E375"/>
  <c r="M354"/>
  <c r="E390"/>
  <c r="M355"/>
  <c r="M358"/>
  <c r="G417" l="1"/>
  <c r="H417"/>
  <c r="J414"/>
  <c r="H421"/>
  <c r="H427"/>
  <c r="I425"/>
  <c r="H428"/>
  <c r="J419"/>
  <c r="H430"/>
  <c r="I414"/>
  <c r="H432"/>
  <c r="H435"/>
  <c r="J413"/>
  <c r="H416"/>
  <c r="J423"/>
  <c r="H419"/>
  <c r="J422"/>
  <c r="J420"/>
  <c r="J439"/>
  <c r="H423"/>
  <c r="J434"/>
  <c r="G431"/>
  <c r="G420"/>
  <c r="G422"/>
  <c r="G430"/>
  <c r="G436"/>
  <c r="G412"/>
  <c r="G433"/>
  <c r="H412"/>
  <c r="G434"/>
  <c r="G425"/>
  <c r="G418"/>
  <c r="H433"/>
  <c r="I428"/>
  <c r="J435"/>
  <c r="H431"/>
  <c r="I434"/>
  <c r="I423"/>
  <c r="J416"/>
  <c r="J426"/>
  <c r="H440"/>
  <c r="J418"/>
  <c r="G432"/>
  <c r="G424"/>
  <c r="G438"/>
  <c r="G426"/>
  <c r="G435"/>
  <c r="I435"/>
  <c r="J440"/>
  <c r="J432"/>
  <c r="I424"/>
  <c r="H437"/>
  <c r="H418"/>
  <c r="J415"/>
  <c r="I427"/>
  <c r="H413"/>
  <c r="I415"/>
  <c r="I440"/>
  <c r="G423"/>
  <c r="G437"/>
  <c r="G416"/>
  <c r="I412"/>
  <c r="I420"/>
  <c r="I430"/>
  <c r="I416"/>
  <c r="J436"/>
  <c r="H425"/>
  <c r="H426"/>
  <c r="I438"/>
  <c r="H438"/>
  <c r="H415"/>
  <c r="H429"/>
  <c r="I433"/>
  <c r="I431"/>
  <c r="J433"/>
  <c r="I419"/>
  <c r="I432"/>
  <c r="H434"/>
  <c r="H424"/>
  <c r="H439"/>
  <c r="J430"/>
  <c r="J424"/>
  <c r="G440"/>
  <c r="G419"/>
  <c r="G413"/>
  <c r="I439"/>
  <c r="J429"/>
  <c r="I421"/>
  <c r="J437"/>
  <c r="H420"/>
  <c r="J427"/>
  <c r="J421"/>
  <c r="J431"/>
  <c r="J428"/>
  <c r="I426"/>
  <c r="H422"/>
  <c r="G429"/>
  <c r="G421"/>
  <c r="G414"/>
  <c r="G415"/>
  <c r="I422"/>
  <c r="I436"/>
  <c r="I429"/>
  <c r="H436"/>
  <c r="I418"/>
  <c r="I413"/>
  <c r="J438"/>
  <c r="J425"/>
  <c r="H414"/>
  <c r="I437"/>
  <c r="G439"/>
  <c r="G427"/>
  <c r="G428"/>
  <c r="J412"/>
  <c r="L439" l="1"/>
  <c r="K439"/>
  <c r="L440"/>
  <c r="K440"/>
  <c r="K437"/>
  <c r="L437"/>
  <c r="K424"/>
  <c r="L424"/>
  <c r="K433"/>
  <c r="L433"/>
  <c r="L427"/>
  <c r="K427"/>
  <c r="K430"/>
  <c r="L430"/>
  <c r="K413"/>
  <c r="L413"/>
  <c r="L426"/>
  <c r="K426"/>
  <c r="K434"/>
  <c r="L434"/>
  <c r="L436"/>
  <c r="K436"/>
  <c r="L431"/>
  <c r="K431"/>
  <c r="H441"/>
  <c r="I441"/>
  <c r="L414"/>
  <c r="K414"/>
  <c r="L418"/>
  <c r="K418"/>
  <c r="K422"/>
  <c r="L422"/>
  <c r="K415"/>
  <c r="L415"/>
  <c r="K419"/>
  <c r="L419"/>
  <c r="L416"/>
  <c r="K416"/>
  <c r="L438"/>
  <c r="K438"/>
  <c r="K428"/>
  <c r="L428"/>
  <c r="L429"/>
  <c r="K429"/>
  <c r="L421"/>
  <c r="K421"/>
  <c r="L423"/>
  <c r="K423"/>
  <c r="K435"/>
  <c r="L435"/>
  <c r="L432"/>
  <c r="K432"/>
  <c r="L425"/>
  <c r="K425"/>
  <c r="K412"/>
  <c r="L412"/>
  <c r="G441"/>
  <c r="L441" s="1"/>
  <c r="L420"/>
  <c r="K420"/>
  <c r="J441"/>
  <c r="K441" l="1"/>
  <c r="G365"/>
  <c r="H350"/>
  <c r="G364" l="1"/>
  <c r="H359"/>
  <c r="N358"/>
  <c r="N354"/>
  <c r="K350"/>
  <c r="N356"/>
  <c r="N357"/>
  <c r="N355"/>
  <c r="Q356" l="1"/>
  <c r="Q354"/>
  <c r="Q355"/>
  <c r="Q358"/>
  <c r="Q357"/>
</calcChain>
</file>

<file path=xl/sharedStrings.xml><?xml version="1.0" encoding="utf-8"?>
<sst xmlns="http://schemas.openxmlformats.org/spreadsheetml/2006/main" count="1828" uniqueCount="206">
  <si>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</si>
  <si>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</si>
  <si>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</si>
  <si>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</si>
  <si>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</si>
  <si>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</si>
  <si>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</si>
  <si>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</si>
  <si>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</si>
  <si>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</si>
  <si>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</si>
  <si>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</si>
  <si>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</si>
  <si>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</si>
  <si>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</si>
  <si>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</si>
  <si>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</si>
  <si>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</si>
  <si>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</si>
  <si>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</si>
  <si>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</si>
  <si>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</si>
  <si>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</si>
  <si>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</si>
  <si>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</si>
  <si>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</si>
  <si>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</si>
  <si>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</si>
  <si>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</si>
  <si>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</si>
  <si>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</si>
  <si>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</si>
  <si>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</si>
  <si>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</si>
  <si>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</si>
  <si>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</si>
  <si>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</si>
  <si>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</si>
  <si>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</si>
  <si>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</si>
  <si>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</si>
  <si>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</si>
  <si>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</si>
  <si>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</si>
  <si>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</si>
  <si>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</si>
  <si>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</si>
  <si>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</si>
  <si>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</si>
  <si>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</si>
  <si>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</si>
  <si>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</si>
  <si>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</si>
  <si>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</si>
  <si>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</si>
  <si>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</si>
  <si>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</si>
  <si>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</si>
  <si>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</si>
  <si>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</si>
  <si>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</si>
  <si>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</si>
  <si>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</si>
  <si>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</si>
  <si>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</si>
  <si>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</si>
  <si>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</si>
  <si>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</si>
  <si>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</si>
  <si>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</si>
  <si>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</si>
  <si>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</si>
  <si>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</si>
  <si>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</si>
  <si>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</si>
  <si>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</si>
  <si>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</si>
  <si>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</si>
  <si>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</si>
  <si>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</si>
  <si>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</si>
  <si>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>обл.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</si>
  <si>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</si>
  <si>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</si>
  <si>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</si>
  <si>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</si>
  <si>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</si>
  <si>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</si>
  <si>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</si>
  <si>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</si>
  <si>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</si>
  <si>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</si>
  <si>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</si>
  <si>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</si>
  <si>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</si>
  <si>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</si>
  <si>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Изменения</t>
  </si>
  <si>
    <t>Городские</t>
  </si>
  <si>
    <t>п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</si>
  <si>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</si>
  <si>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</si>
  <si>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</si>
  <si>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</si>
  <si>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</si>
  <si>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</si>
  <si>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</si>
  <si>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</si>
  <si>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</si>
  <si>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</si>
  <si>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</si>
  <si>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</si>
  <si>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</si>
  <si>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</si>
  <si>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</si>
  <si>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</si>
  <si>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</si>
  <si>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</si>
  <si>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</si>
  <si>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</si>
  <si>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</si>
  <si>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</si>
  <si>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</si>
  <si>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</si>
  <si>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</si>
  <si>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</si>
  <si>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</si>
  <si>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</si>
  <si>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</si>
  <si>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</si>
  <si>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</si>
  <si>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</si>
  <si>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</si>
  <si>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</si>
  <si>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</si>
  <si>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</si>
  <si>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</si>
  <si>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</si>
  <si>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</si>
  <si>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</si>
  <si>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</si>
  <si>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</si>
  <si>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</si>
  <si>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</si>
  <si>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</si>
  <si>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</si>
  <si>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</si>
  <si>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</si>
  <si>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</si>
  <si>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</si>
  <si>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</si>
  <si>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</si>
  <si>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</si>
  <si>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</si>
  <si>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</si>
  <si>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</si>
  <si>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</si>
  <si>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</si>
  <si>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</si>
  <si>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</si>
  <si>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</si>
  <si>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</si>
  <si>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</si>
  <si>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</si>
  <si>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</si>
  <si>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</si>
  <si>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</si>
  <si>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</si>
  <si>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</si>
  <si>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</si>
  <si>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</si>
  <si>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</si>
  <si>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</si>
  <si>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</si>
  <si>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</si>
  <si>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</si>
  <si>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</si>
  <si>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</si>
  <si>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</si>
  <si>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</si>
  <si>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</si>
  <si>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</si>
  <si>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</si>
  <si>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</si>
  <si>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</si>
  <si>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</si>
  <si>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</si>
  <si>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</si>
  <si>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</si>
  <si>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</si>
  <si>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</si>
  <si>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</si>
  <si>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</si>
  <si>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</si>
  <si>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</si>
  <si>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</si>
  <si>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</si>
  <si>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</si>
  <si>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</si>
  <si>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</si>
  <si>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</si>
  <si>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</si>
  <si>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</si>
  <si>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</si>
  <si>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</si>
  <si>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</si>
  <si>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к решению Думы
городского округа Кинель
Самарской области                                № 273  от 29.06.2023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</si>
</sst>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9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4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10" fillId="0" borderId="42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0" xfId="0" applyNumberFormat="1" applyFont="1" applyFill="1" applyBorder="1" applyAlignment="1">
      <alignment horizontal="right" vertical="top"/>
    </xf>
    <xf numFmtId="3" fontId="6" fillId="0" borderId="38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39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1" fillId="2" borderId="21" xfId="0" applyNumberFormat="1" applyFont="1" applyFill="1" applyBorder="1" applyAlignment="1">
      <alignment horizontal="right" vertical="top"/>
    </xf>
    <xf numFmtId="3" fontId="1" fillId="2" borderId="43" xfId="0" applyNumberFormat="1" applyFont="1" applyFill="1" applyBorder="1" applyAlignment="1">
      <alignment horizontal="right" vertical="top"/>
    </xf>
    <xf numFmtId="49" fontId="4" fillId="4" borderId="23" xfId="0" applyNumberFormat="1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49" fontId="10" fillId="4" borderId="15" xfId="0" applyNumberFormat="1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29" fillId="4" borderId="4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9" xfId="0" applyNumberFormat="1" applyFont="1" applyFill="1" applyBorder="1" applyAlignment="1">
      <alignment horizontal="left" vertical="top" wrapText="1"/>
    </xf>
    <xf numFmtId="3" fontId="10" fillId="0" borderId="26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5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0" fontId="29" fillId="4" borderId="26" xfId="0" applyNumberFormat="1" applyFont="1" applyFill="1" applyBorder="1" applyAlignment="1">
      <alignment horizontal="right" vertical="top"/>
    </xf>
    <xf numFmtId="0" fontId="29" fillId="4" borderId="43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0" fontId="29" fillId="4" borderId="46" xfId="0" applyNumberFormat="1" applyFont="1" applyFill="1" applyBorder="1" applyAlignment="1">
      <alignment horizontal="right" vertical="top"/>
    </xf>
    <xf numFmtId="49" fontId="4" fillId="0" borderId="15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0" fontId="10" fillId="4" borderId="26" xfId="0" applyNumberFormat="1" applyFont="1" applyFill="1" applyBorder="1" applyAlignment="1">
      <alignment horizontal="right" vertical="top"/>
    </xf>
    <xf numFmtId="0" fontId="29" fillId="4" borderId="16" xfId="0" applyNumberFormat="1" applyFont="1" applyFill="1" applyBorder="1" applyAlignment="1">
      <alignment horizontal="right" vertical="top"/>
    </xf>
    <xf numFmtId="49" fontId="4" fillId="4" borderId="47" xfId="0" applyNumberFormat="1" applyFont="1" applyFill="1" applyBorder="1" applyAlignment="1">
      <alignment horizontal="left" vertical="top" wrapText="1"/>
    </xf>
    <xf numFmtId="0" fontId="6" fillId="4" borderId="48" xfId="0" applyNumberFormat="1" applyFont="1" applyFill="1" applyBorder="1" applyAlignment="1">
      <alignment horizontal="right" vertical="top"/>
    </xf>
    <xf numFmtId="0" fontId="6" fillId="4" borderId="13" xfId="0" applyNumberFormat="1" applyFont="1" applyFill="1" applyBorder="1" applyAlignment="1">
      <alignment horizontal="right" vertical="top"/>
    </xf>
    <xf numFmtId="3" fontId="1" fillId="2" borderId="0" xfId="0" applyNumberFormat="1" applyFont="1" applyFill="1" applyBorder="1" applyAlignment="1">
      <alignment horizontal="right" vertical="top"/>
    </xf>
    <xf numFmtId="164" fontId="21" fillId="0" borderId="0" xfId="0" applyNumberFormat="1" applyFont="1" applyFill="1" applyBorder="1" applyAlignment="1">
      <alignment horizontal="right" vertical="top"/>
    </xf>
    <xf numFmtId="164" fontId="21" fillId="0" borderId="38" xfId="0" applyNumberFormat="1" applyFont="1" applyFill="1" applyBorder="1" applyAlignment="1">
      <alignment horizontal="center" vertical="top"/>
    </xf>
    <xf numFmtId="0" fontId="29" fillId="4" borderId="0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top" wrapText="1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41"/>
  <sheetViews>
    <sheetView tabSelected="1" view="pageBreakPreview" zoomScale="70" zoomScaleNormal="70" zoomScaleSheetLayoutView="70" workbookViewId="0">
      <selection activeCell="J3" sqref="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3" customWidth="1"/>
    <col min="10" max="10" width="14.875" style="163" customWidth="1"/>
    <col min="11" max="11" width="12.75" style="51" customWidth="1"/>
    <col min="12" max="12" width="12.25" style="5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87" t="s">
        <v>202</v>
      </c>
      <c r="G1" s="287"/>
      <c r="H1" s="287"/>
    </row>
    <row r="2" spans="1:12" ht="87" customHeight="1">
      <c r="F2" s="287" t="s">
        <v>205</v>
      </c>
      <c r="G2" s="287"/>
      <c r="H2" s="287"/>
    </row>
    <row r="3" spans="1:12" ht="26.25" customHeight="1">
      <c r="F3" s="287" t="s">
        <v>201</v>
      </c>
      <c r="G3" s="287"/>
      <c r="H3" s="287"/>
    </row>
    <row r="4" spans="1:12" ht="87" customHeight="1">
      <c r="F4" s="287" t="s">
        <v>199</v>
      </c>
      <c r="G4" s="287"/>
      <c r="H4" s="287"/>
    </row>
    <row r="5" spans="1:12" s="16" customFormat="1" ht="38.25" customHeight="1">
      <c r="A5" s="293" t="s">
        <v>182</v>
      </c>
      <c r="B5" s="293"/>
      <c r="C5" s="293"/>
      <c r="D5" s="293"/>
      <c r="E5" s="293"/>
      <c r="F5" s="293"/>
      <c r="G5" s="293"/>
      <c r="H5" s="293"/>
      <c r="I5" s="164"/>
      <c r="J5" s="164"/>
      <c r="K5" s="49"/>
      <c r="L5" s="49"/>
    </row>
    <row r="6" spans="1:12">
      <c r="G6" s="10"/>
      <c r="H6" s="10"/>
      <c r="I6" s="165"/>
      <c r="J6" s="165"/>
      <c r="K6" s="50"/>
    </row>
    <row r="7" spans="1:12" s="3" customFormat="1">
      <c r="A7" s="292" t="s">
        <v>115</v>
      </c>
      <c r="B7" s="292" t="s">
        <v>7</v>
      </c>
      <c r="C7" s="292" t="s">
        <v>0</v>
      </c>
      <c r="D7" s="292" t="s">
        <v>1</v>
      </c>
      <c r="E7" s="292" t="s">
        <v>2</v>
      </c>
      <c r="F7" s="292" t="s">
        <v>3</v>
      </c>
      <c r="G7" s="294" t="s">
        <v>4</v>
      </c>
      <c r="H7" s="294"/>
      <c r="I7" s="288" t="s">
        <v>96</v>
      </c>
      <c r="J7" s="289"/>
      <c r="K7" s="290" t="s">
        <v>97</v>
      </c>
      <c r="L7" s="290" t="s">
        <v>57</v>
      </c>
    </row>
    <row r="8" spans="1:12" s="3" customFormat="1" ht="91.15" customHeight="1">
      <c r="A8" s="292"/>
      <c r="B8" s="292"/>
      <c r="C8" s="292"/>
      <c r="D8" s="292"/>
      <c r="E8" s="292"/>
      <c r="F8" s="292"/>
      <c r="G8" s="87" t="s">
        <v>108</v>
      </c>
      <c r="H8" s="87" t="s">
        <v>204</v>
      </c>
      <c r="I8" s="170" t="s">
        <v>8</v>
      </c>
      <c r="J8" s="170" t="s">
        <v>9</v>
      </c>
      <c r="K8" s="291"/>
      <c r="L8" s="291"/>
    </row>
    <row r="9" spans="1:12" s="5" customFormat="1" ht="75">
      <c r="A9" s="88" t="s">
        <v>121</v>
      </c>
      <c r="B9" s="131" t="s">
        <v>16</v>
      </c>
      <c r="C9" s="129"/>
      <c r="D9" s="129"/>
      <c r="E9" s="132"/>
      <c r="F9" s="98"/>
      <c r="G9" s="89">
        <f>SUBTOTAL(9,G10:G60)</f>
        <v>1175456</v>
      </c>
      <c r="H9" s="89">
        <f>SUBTOTAL(9,H10:H60)</f>
        <v>996833</v>
      </c>
      <c r="I9" s="235">
        <f>SUBTOTAL(9,I10:I60)</f>
        <v>15757</v>
      </c>
      <c r="J9" s="236">
        <f>SUBTOTAL(9,J10:J60)</f>
        <v>0</v>
      </c>
      <c r="K9" s="151">
        <f>G9-H9</f>
        <v>178623</v>
      </c>
      <c r="L9" s="79" t="s">
        <v>98</v>
      </c>
    </row>
    <row r="10" spans="1:12" s="6" customFormat="1" ht="37.5">
      <c r="A10" s="92" t="s">
        <v>10</v>
      </c>
      <c r="B10" s="113" t="s">
        <v>16</v>
      </c>
      <c r="C10" s="128" t="s">
        <v>11</v>
      </c>
      <c r="D10" s="127"/>
      <c r="E10" s="86"/>
      <c r="F10" s="121"/>
      <c r="G10" s="108">
        <f>SUBTOTAL(9,G11:G22)</f>
        <v>19121</v>
      </c>
      <c r="H10" s="108"/>
      <c r="I10" s="233">
        <f>SUBTOTAL(9,I11:I22)</f>
        <v>319</v>
      </c>
      <c r="J10" s="234">
        <f>SUBTOTAL(9,J11:J22)</f>
        <v>0</v>
      </c>
      <c r="K10" s="74">
        <f t="shared" ref="K10:K85" si="0">G10-H10</f>
        <v>19121</v>
      </c>
      <c r="L10" s="80"/>
    </row>
    <row r="11" spans="1:12" s="8" customFormat="1">
      <c r="A11" s="93" t="s">
        <v>15</v>
      </c>
      <c r="B11" s="114" t="s">
        <v>16</v>
      </c>
      <c r="C11" s="7" t="s">
        <v>11</v>
      </c>
      <c r="D11" s="101" t="s">
        <v>75</v>
      </c>
      <c r="E11" s="7"/>
      <c r="F11" s="122"/>
      <c r="G11" s="109">
        <f>SUBTOTAL(9,G12:G22)</f>
        <v>19121</v>
      </c>
      <c r="H11" s="109"/>
      <c r="I11" s="193">
        <f t="shared" ref="I11:J11" si="1">SUBTOTAL(9,I12:I22)</f>
        <v>319</v>
      </c>
      <c r="J11" s="192">
        <f t="shared" si="1"/>
        <v>0</v>
      </c>
      <c r="K11" s="136">
        <f t="shared" si="0"/>
        <v>19121</v>
      </c>
      <c r="L11" s="81"/>
    </row>
    <row r="12" spans="1:12" s="8" customFormat="1" ht="112.5">
      <c r="A12" s="251" t="s">
        <v>190</v>
      </c>
      <c r="B12" s="114" t="s">
        <v>16</v>
      </c>
      <c r="C12" s="7" t="s">
        <v>11</v>
      </c>
      <c r="D12" s="101" t="s">
        <v>75</v>
      </c>
      <c r="E12" s="7" t="s">
        <v>124</v>
      </c>
      <c r="F12" s="122"/>
      <c r="G12" s="109">
        <f>SUBTOTAL(9,G13:G14)</f>
        <v>5491</v>
      </c>
      <c r="H12" s="109"/>
      <c r="I12" s="195">
        <f>SUBTOTAL(9,I13:I14)</f>
        <v>319</v>
      </c>
      <c r="J12" s="195">
        <f>SUBTOTAL(9,J13:J14)</f>
        <v>0</v>
      </c>
      <c r="K12" s="75">
        <f t="shared" ref="K12:K16" si="2">G12-H12</f>
        <v>5491</v>
      </c>
      <c r="L12" s="81"/>
    </row>
    <row r="13" spans="1:12" s="8" customFormat="1" ht="56.25">
      <c r="A13" s="172" t="s">
        <v>90</v>
      </c>
      <c r="B13" s="114" t="s">
        <v>16</v>
      </c>
      <c r="C13" s="7" t="s">
        <v>11</v>
      </c>
      <c r="D13" s="101" t="s">
        <v>75</v>
      </c>
      <c r="E13" s="7" t="s">
        <v>124</v>
      </c>
      <c r="F13" s="122" t="s">
        <v>87</v>
      </c>
      <c r="G13" s="110">
        <f>4995-181+500</f>
        <v>5314</v>
      </c>
      <c r="H13" s="110"/>
      <c r="I13" s="197">
        <f>-181+500</f>
        <v>319</v>
      </c>
      <c r="J13" s="198"/>
      <c r="K13" s="75">
        <f t="shared" si="2"/>
        <v>5314</v>
      </c>
      <c r="L13" s="81"/>
    </row>
    <row r="14" spans="1:12" s="8" customFormat="1">
      <c r="A14" s="172" t="s">
        <v>91</v>
      </c>
      <c r="B14" s="114" t="s">
        <v>16</v>
      </c>
      <c r="C14" s="7" t="s">
        <v>11</v>
      </c>
      <c r="D14" s="101" t="s">
        <v>75</v>
      </c>
      <c r="E14" s="7" t="s">
        <v>124</v>
      </c>
      <c r="F14" s="122" t="s">
        <v>88</v>
      </c>
      <c r="G14" s="110">
        <f>100+77</f>
        <v>177</v>
      </c>
      <c r="H14" s="110"/>
      <c r="I14" s="197"/>
      <c r="J14" s="198"/>
      <c r="K14" s="75">
        <f t="shared" ref="K14" si="3">G14-H14</f>
        <v>177</v>
      </c>
      <c r="L14" s="81"/>
    </row>
    <row r="15" spans="1:12" s="8" customFormat="1" ht="75">
      <c r="A15" s="253" t="s">
        <v>168</v>
      </c>
      <c r="B15" s="114" t="s">
        <v>16</v>
      </c>
      <c r="C15" s="7" t="s">
        <v>11</v>
      </c>
      <c r="D15" s="101" t="s">
        <v>75</v>
      </c>
      <c r="E15" s="140" t="s">
        <v>127</v>
      </c>
      <c r="F15" s="122"/>
      <c r="G15" s="109">
        <f>SUBTOTAL(9,G16)</f>
        <v>65</v>
      </c>
      <c r="H15" s="109"/>
      <c r="I15" s="199">
        <f>SUBTOTAL(9,I16)</f>
        <v>0</v>
      </c>
      <c r="J15" s="200">
        <f>SUBTOTAL(9,J16)</f>
        <v>0</v>
      </c>
      <c r="K15" s="75">
        <f t="shared" si="2"/>
        <v>65</v>
      </c>
      <c r="L15" s="81"/>
    </row>
    <row r="16" spans="1:12" s="8" customFormat="1" ht="56.25">
      <c r="A16" s="172" t="s">
        <v>90</v>
      </c>
      <c r="B16" s="114" t="s">
        <v>16</v>
      </c>
      <c r="C16" s="7" t="s">
        <v>11</v>
      </c>
      <c r="D16" s="101" t="s">
        <v>75</v>
      </c>
      <c r="E16" s="140" t="s">
        <v>127</v>
      </c>
      <c r="F16" s="122" t="s">
        <v>87</v>
      </c>
      <c r="G16" s="110">
        <f>70-5</f>
        <v>65</v>
      </c>
      <c r="H16" s="110"/>
      <c r="I16" s="199"/>
      <c r="J16" s="200"/>
      <c r="K16" s="75">
        <f t="shared" si="2"/>
        <v>65</v>
      </c>
      <c r="L16" s="81"/>
    </row>
    <row r="17" spans="1:13" s="8" customFormat="1" ht="75">
      <c r="A17" s="253" t="s">
        <v>178</v>
      </c>
      <c r="B17" s="114" t="s">
        <v>16</v>
      </c>
      <c r="C17" s="7" t="s">
        <v>11</v>
      </c>
      <c r="D17" s="101" t="s">
        <v>75</v>
      </c>
      <c r="E17" s="140" t="s">
        <v>153</v>
      </c>
      <c r="F17" s="122"/>
      <c r="G17" s="109">
        <f>SUBTOTAL(9,G18)</f>
        <v>5</v>
      </c>
      <c r="H17" s="109"/>
      <c r="I17" s="199">
        <f>SUBTOTAL(9,I18)</f>
        <v>0</v>
      </c>
      <c r="J17" s="200">
        <f>SUBTOTAL(9,J18)</f>
        <v>0</v>
      </c>
      <c r="K17" s="75">
        <f t="shared" ref="K17:K18" si="4">G17-H17</f>
        <v>5</v>
      </c>
      <c r="L17" s="81"/>
    </row>
    <row r="18" spans="1:13" s="8" customFormat="1" ht="56.25">
      <c r="A18" s="172" t="s">
        <v>90</v>
      </c>
      <c r="B18" s="114" t="s">
        <v>16</v>
      </c>
      <c r="C18" s="7" t="s">
        <v>11</v>
      </c>
      <c r="D18" s="101" t="s">
        <v>75</v>
      </c>
      <c r="E18" s="140" t="s">
        <v>153</v>
      </c>
      <c r="F18" s="122" t="s">
        <v>87</v>
      </c>
      <c r="G18" s="110">
        <v>5</v>
      </c>
      <c r="H18" s="110"/>
      <c r="I18" s="199"/>
      <c r="J18" s="200"/>
      <c r="K18" s="75">
        <f t="shared" si="4"/>
        <v>5</v>
      </c>
      <c r="L18" s="81"/>
    </row>
    <row r="19" spans="1:13" s="8" customFormat="1" ht="37.5">
      <c r="A19" s="172" t="s">
        <v>114</v>
      </c>
      <c r="B19" s="114" t="s">
        <v>16</v>
      </c>
      <c r="C19" s="7" t="s">
        <v>11</v>
      </c>
      <c r="D19" s="101" t="s">
        <v>75</v>
      </c>
      <c r="E19" s="140" t="s">
        <v>123</v>
      </c>
      <c r="F19" s="122"/>
      <c r="G19" s="109">
        <f>SUBTOTAL(9,G20:G22)</f>
        <v>13560</v>
      </c>
      <c r="H19" s="109"/>
      <c r="I19" s="199">
        <f t="shared" ref="I19:J19" si="5">SUBTOTAL(9,I20:I22)</f>
        <v>0</v>
      </c>
      <c r="J19" s="199">
        <f t="shared" si="5"/>
        <v>0</v>
      </c>
      <c r="K19" s="75">
        <f t="shared" si="0"/>
        <v>13560</v>
      </c>
      <c r="L19" s="82"/>
    </row>
    <row r="20" spans="1:13" s="8" customFormat="1" ht="56.25">
      <c r="A20" s="172" t="s">
        <v>106</v>
      </c>
      <c r="B20" s="114" t="s">
        <v>16</v>
      </c>
      <c r="C20" s="7" t="s">
        <v>11</v>
      </c>
      <c r="D20" s="101" t="s">
        <v>75</v>
      </c>
      <c r="E20" s="140" t="s">
        <v>123</v>
      </c>
      <c r="F20" s="122" t="s">
        <v>86</v>
      </c>
      <c r="G20" s="110">
        <f>11598+832</f>
        <v>12430</v>
      </c>
      <c r="H20" s="110"/>
      <c r="I20" s="197"/>
      <c r="J20" s="198"/>
      <c r="K20" s="76">
        <f t="shared" si="0"/>
        <v>12430</v>
      </c>
      <c r="L20" s="82"/>
    </row>
    <row r="21" spans="1:13" s="8" customFormat="1" ht="56.25">
      <c r="A21" s="172" t="s">
        <v>90</v>
      </c>
      <c r="B21" s="114" t="s">
        <v>16</v>
      </c>
      <c r="C21" s="7" t="s">
        <v>11</v>
      </c>
      <c r="D21" s="101" t="s">
        <v>75</v>
      </c>
      <c r="E21" s="140" t="s">
        <v>123</v>
      </c>
      <c r="F21" s="122" t="s">
        <v>87</v>
      </c>
      <c r="G21" s="110">
        <f>1130</f>
        <v>1130</v>
      </c>
      <c r="H21" s="110"/>
      <c r="I21" s="197"/>
      <c r="J21" s="198"/>
      <c r="K21" s="76">
        <f t="shared" si="0"/>
        <v>1130</v>
      </c>
      <c r="L21" s="81"/>
    </row>
    <row r="22" spans="1:13" s="8" customFormat="1" hidden="1">
      <c r="A22" s="172" t="s">
        <v>91</v>
      </c>
      <c r="B22" s="114" t="s">
        <v>16</v>
      </c>
      <c r="C22" s="7" t="s">
        <v>11</v>
      </c>
      <c r="D22" s="101" t="s">
        <v>75</v>
      </c>
      <c r="E22" s="140" t="s">
        <v>123</v>
      </c>
      <c r="F22" s="122" t="s">
        <v>88</v>
      </c>
      <c r="G22" s="110">
        <f>2-2</f>
        <v>0</v>
      </c>
      <c r="H22" s="110"/>
      <c r="I22" s="197"/>
      <c r="J22" s="198"/>
      <c r="K22" s="76">
        <f t="shared" si="0"/>
        <v>0</v>
      </c>
      <c r="L22" s="83"/>
    </row>
    <row r="23" spans="1:13" s="15" customFormat="1" ht="37.5">
      <c r="A23" s="173" t="s">
        <v>19</v>
      </c>
      <c r="B23" s="115" t="s">
        <v>16</v>
      </c>
      <c r="C23" s="9" t="s">
        <v>17</v>
      </c>
      <c r="D23" s="102"/>
      <c r="E23" s="9"/>
      <c r="F23" s="123"/>
      <c r="G23" s="111">
        <f>SUBTOTAL(9,G24:G28)</f>
        <v>3370</v>
      </c>
      <c r="H23" s="111">
        <f>SUBTOTAL(9,H24:H28)</f>
        <v>2559</v>
      </c>
      <c r="I23" s="232">
        <f>SUBTOTAL(9,I24:I28)</f>
        <v>-267</v>
      </c>
      <c r="J23" s="237">
        <f>SUBTOTAL(9,J24:J28)</f>
        <v>0</v>
      </c>
      <c r="K23" s="144">
        <f t="shared" ref="K23" si="6">G23-H23</f>
        <v>811</v>
      </c>
      <c r="L23" s="81"/>
      <c r="M23" s="19"/>
    </row>
    <row r="24" spans="1:13" s="15" customFormat="1" ht="37.5">
      <c r="A24" s="172" t="s">
        <v>20</v>
      </c>
      <c r="B24" s="114" t="s">
        <v>16</v>
      </c>
      <c r="C24" s="7" t="s">
        <v>17</v>
      </c>
      <c r="D24" s="101" t="s">
        <v>18</v>
      </c>
      <c r="E24" s="7"/>
      <c r="F24" s="122"/>
      <c r="G24" s="109">
        <f>SUBTOTAL(9,G25:G28)</f>
        <v>3370</v>
      </c>
      <c r="H24" s="109">
        <f>SUBTOTAL(9,H25:H28)</f>
        <v>2559</v>
      </c>
      <c r="I24" s="204">
        <f>SUBTOTAL(9,I25:I28)</f>
        <v>-267</v>
      </c>
      <c r="J24" s="192">
        <f>SUBTOTAL(9,J25:J28)</f>
        <v>0</v>
      </c>
      <c r="K24" s="136">
        <f t="shared" ref="K24" si="7">G24-H24</f>
        <v>811</v>
      </c>
      <c r="L24" s="81"/>
      <c r="M24" s="19"/>
    </row>
    <row r="25" spans="1:13" s="19" customFormat="1" ht="112.5">
      <c r="A25" s="251" t="s">
        <v>190</v>
      </c>
      <c r="B25" s="114" t="s">
        <v>16</v>
      </c>
      <c r="C25" s="7" t="s">
        <v>17</v>
      </c>
      <c r="D25" s="101" t="s">
        <v>18</v>
      </c>
      <c r="E25" s="7" t="s">
        <v>124</v>
      </c>
      <c r="F25" s="122"/>
      <c r="G25" s="109">
        <f>SUBTOTAL(9,G26:G26)</f>
        <v>3315</v>
      </c>
      <c r="H25" s="109">
        <f>SUBTOTAL(9,H26:H26)</f>
        <v>2505</v>
      </c>
      <c r="I25" s="208">
        <f>SUBTOTAL(9,I26:I26)</f>
        <v>-322</v>
      </c>
      <c r="J25" s="203">
        <f t="shared" ref="J25:J27" si="8">SUBTOTAL(9,J26)</f>
        <v>-54</v>
      </c>
      <c r="K25" s="137">
        <f>G25-H25</f>
        <v>810</v>
      </c>
      <c r="L25" s="83"/>
    </row>
    <row r="26" spans="1:13" s="15" customFormat="1" ht="56.25">
      <c r="A26" s="172" t="s">
        <v>90</v>
      </c>
      <c r="B26" s="114" t="s">
        <v>16</v>
      </c>
      <c r="C26" s="7" t="s">
        <v>17</v>
      </c>
      <c r="D26" s="101" t="s">
        <v>18</v>
      </c>
      <c r="E26" s="7" t="s">
        <v>124</v>
      </c>
      <c r="F26" s="122" t="s">
        <v>87</v>
      </c>
      <c r="G26" s="110">
        <f>3719-77-5-267-55</f>
        <v>3315</v>
      </c>
      <c r="H26" s="110">
        <f>2559-54</f>
        <v>2505</v>
      </c>
      <c r="I26" s="202">
        <f>-267-55</f>
        <v>-322</v>
      </c>
      <c r="J26" s="198">
        <v>-54</v>
      </c>
      <c r="K26" s="136">
        <f t="shared" ref="K26:K30" si="9">G26-H26</f>
        <v>810</v>
      </c>
      <c r="L26" s="80"/>
    </row>
    <row r="27" spans="1:13" s="15" customFormat="1" ht="75">
      <c r="A27" s="254" t="s">
        <v>167</v>
      </c>
      <c r="B27" s="114" t="s">
        <v>16</v>
      </c>
      <c r="C27" s="7" t="s">
        <v>17</v>
      </c>
      <c r="D27" s="101" t="s">
        <v>18</v>
      </c>
      <c r="E27" s="7" t="s">
        <v>141</v>
      </c>
      <c r="F27" s="122"/>
      <c r="G27" s="109">
        <f>SUBTOTAL(9,G28:G28)</f>
        <v>55</v>
      </c>
      <c r="H27" s="109">
        <f>SUBTOTAL(9,H28:H28)</f>
        <v>54</v>
      </c>
      <c r="I27" s="208">
        <f>SUBTOTAL(9,I28:I28)</f>
        <v>55</v>
      </c>
      <c r="J27" s="203">
        <f t="shared" si="8"/>
        <v>54</v>
      </c>
      <c r="K27" s="137">
        <f>G27-H27</f>
        <v>1</v>
      </c>
      <c r="L27" s="83"/>
    </row>
    <row r="28" spans="1:13" s="15" customFormat="1" ht="56.25">
      <c r="A28" s="172" t="s">
        <v>90</v>
      </c>
      <c r="B28" s="114" t="s">
        <v>16</v>
      </c>
      <c r="C28" s="7" t="s">
        <v>17</v>
      </c>
      <c r="D28" s="101" t="s">
        <v>18</v>
      </c>
      <c r="E28" s="7" t="s">
        <v>141</v>
      </c>
      <c r="F28" s="122" t="s">
        <v>87</v>
      </c>
      <c r="G28" s="110">
        <v>55</v>
      </c>
      <c r="H28" s="110">
        <v>54</v>
      </c>
      <c r="I28" s="202">
        <v>55</v>
      </c>
      <c r="J28" s="198">
        <v>54</v>
      </c>
      <c r="K28" s="136">
        <f t="shared" ref="K28" si="10">G28-H28</f>
        <v>1</v>
      </c>
      <c r="L28" s="80"/>
    </row>
    <row r="29" spans="1:13" s="15" customFormat="1" ht="37.5">
      <c r="A29" s="173" t="s">
        <v>33</v>
      </c>
      <c r="B29" s="115" t="s">
        <v>16</v>
      </c>
      <c r="C29" s="9" t="s">
        <v>34</v>
      </c>
      <c r="D29" s="102"/>
      <c r="E29" s="9"/>
      <c r="F29" s="123"/>
      <c r="G29" s="111">
        <f>SUBTOTAL(9,G30:G33)</f>
        <v>1014574</v>
      </c>
      <c r="H29" s="111">
        <f>SUBTOTAL(9,H30:H33)</f>
        <v>965762</v>
      </c>
      <c r="I29" s="232">
        <f>SUBTOTAL(9,I30:I33)</f>
        <v>0</v>
      </c>
      <c r="J29" s="232">
        <f>SUBTOTAL(9,J30:J33)</f>
        <v>0</v>
      </c>
      <c r="K29" s="144">
        <f t="shared" si="9"/>
        <v>48812</v>
      </c>
      <c r="L29" s="81"/>
    </row>
    <row r="30" spans="1:13" s="15" customFormat="1">
      <c r="A30" s="172" t="s">
        <v>74</v>
      </c>
      <c r="B30" s="114" t="s">
        <v>16</v>
      </c>
      <c r="C30" s="7" t="s">
        <v>34</v>
      </c>
      <c r="D30" s="101" t="s">
        <v>11</v>
      </c>
      <c r="E30" s="7"/>
      <c r="F30" s="122"/>
      <c r="G30" s="109">
        <f>SUBTOTAL(9,G31:G33)</f>
        <v>1014574</v>
      </c>
      <c r="H30" s="109">
        <f>SUBTOTAL(9,H31:H33)</f>
        <v>965762</v>
      </c>
      <c r="I30" s="204">
        <f>SUBTOTAL(9,I31:I33)</f>
        <v>0</v>
      </c>
      <c r="J30" s="192">
        <f>SUBTOTAL(9,J31:J33)</f>
        <v>0</v>
      </c>
      <c r="K30" s="136">
        <f t="shared" si="9"/>
        <v>48812</v>
      </c>
      <c r="L30" s="81"/>
    </row>
    <row r="31" spans="1:13" s="15" customFormat="1" ht="112.5">
      <c r="A31" s="251" t="s">
        <v>179</v>
      </c>
      <c r="B31" s="114" t="s">
        <v>16</v>
      </c>
      <c r="C31" s="7" t="s">
        <v>34</v>
      </c>
      <c r="D31" s="101" t="s">
        <v>11</v>
      </c>
      <c r="E31" s="140" t="s">
        <v>155</v>
      </c>
      <c r="F31" s="122"/>
      <c r="G31" s="109">
        <f>SUBTOTAL(9,G32:G33)</f>
        <v>1014574</v>
      </c>
      <c r="H31" s="109">
        <f>SUBTOTAL(9,H32:H33)</f>
        <v>965762</v>
      </c>
      <c r="I31" s="208">
        <f>SUBTOTAL(9,I32:I33)</f>
        <v>0</v>
      </c>
      <c r="J31" s="208">
        <f>SUBTOTAL(9,J32:J33)</f>
        <v>0</v>
      </c>
      <c r="K31" s="137">
        <f>G31-H31</f>
        <v>48812</v>
      </c>
      <c r="L31" s="83"/>
    </row>
    <row r="32" spans="1:13" s="15" customFormat="1" ht="56.25">
      <c r="A32" s="172" t="s">
        <v>90</v>
      </c>
      <c r="B32" s="114" t="s">
        <v>16</v>
      </c>
      <c r="C32" s="7" t="s">
        <v>34</v>
      </c>
      <c r="D32" s="101" t="s">
        <v>11</v>
      </c>
      <c r="E32" s="140" t="s">
        <v>155</v>
      </c>
      <c r="F32" s="122" t="s">
        <v>87</v>
      </c>
      <c r="G32" s="110">
        <f>250+1200</f>
        <v>1450</v>
      </c>
      <c r="H32" s="110"/>
      <c r="I32" s="208"/>
      <c r="J32" s="203"/>
      <c r="K32" s="137"/>
      <c r="L32" s="83"/>
    </row>
    <row r="33" spans="1:12" s="15" customFormat="1">
      <c r="A33" s="172" t="s">
        <v>149</v>
      </c>
      <c r="B33" s="114" t="s">
        <v>16</v>
      </c>
      <c r="C33" s="7" t="s">
        <v>34</v>
      </c>
      <c r="D33" s="101" t="s">
        <v>11</v>
      </c>
      <c r="E33" s="140" t="s">
        <v>155</v>
      </c>
      <c r="F33" s="122" t="s">
        <v>107</v>
      </c>
      <c r="G33" s="110">
        <f>236810+633648-84742+22087+201164+4157</f>
        <v>1013124</v>
      </c>
      <c r="H33" s="110">
        <f>193605+633648-84742+22087+201164</f>
        <v>965762</v>
      </c>
      <c r="I33" s="202"/>
      <c r="J33" s="198"/>
      <c r="K33" s="136">
        <f t="shared" ref="K33" si="11">G33-H33</f>
        <v>47362</v>
      </c>
      <c r="L33" s="80"/>
    </row>
    <row r="34" spans="1:12">
      <c r="A34" s="173" t="s">
        <v>40</v>
      </c>
      <c r="B34" s="115">
        <v>605</v>
      </c>
      <c r="C34" s="9" t="s">
        <v>23</v>
      </c>
      <c r="D34" s="102"/>
      <c r="E34" s="9"/>
      <c r="F34" s="123"/>
      <c r="G34" s="111">
        <f>SUBTOTAL(9,G35:G56)</f>
        <v>111485</v>
      </c>
      <c r="H34" s="111">
        <f>SUBTOTAL(9,H35:H56)</f>
        <v>1611</v>
      </c>
      <c r="I34" s="232">
        <f>SUBTOTAL(9,I35:I53)</f>
        <v>15705</v>
      </c>
      <c r="J34" s="237">
        <f>SUBTOTAL(9,J35:J53)</f>
        <v>0</v>
      </c>
      <c r="K34" s="144">
        <f t="shared" si="0"/>
        <v>109874</v>
      </c>
      <c r="L34" s="81"/>
    </row>
    <row r="35" spans="1:12" s="12" customFormat="1">
      <c r="A35" s="172" t="s">
        <v>41</v>
      </c>
      <c r="B35" s="114">
        <v>605</v>
      </c>
      <c r="C35" s="7" t="s">
        <v>23</v>
      </c>
      <c r="D35" s="101" t="s">
        <v>11</v>
      </c>
      <c r="E35" s="7"/>
      <c r="F35" s="122"/>
      <c r="G35" s="109">
        <f>SUBTOTAL(9,G36:G41)</f>
        <v>32950</v>
      </c>
      <c r="H35" s="109"/>
      <c r="I35" s="208">
        <f>SUBTOTAL(9,I36:I41)</f>
        <v>3874</v>
      </c>
      <c r="J35" s="208">
        <f>SUBTOTAL(9,J36:J41)</f>
        <v>0</v>
      </c>
      <c r="K35" s="137">
        <f t="shared" si="0"/>
        <v>32950</v>
      </c>
      <c r="L35" s="83"/>
    </row>
    <row r="36" spans="1:12" ht="112.5">
      <c r="A36" s="251" t="s">
        <v>190</v>
      </c>
      <c r="B36" s="114">
        <v>605</v>
      </c>
      <c r="C36" s="7" t="s">
        <v>23</v>
      </c>
      <c r="D36" s="101" t="s">
        <v>11</v>
      </c>
      <c r="E36" s="7" t="s">
        <v>124</v>
      </c>
      <c r="F36" s="122"/>
      <c r="G36" s="109">
        <f>SUBTOTAL(9,G37)</f>
        <v>32650</v>
      </c>
      <c r="H36" s="109"/>
      <c r="I36" s="208">
        <f t="shared" ref="I36:J36" si="12">SUBTOTAL(9,I37)</f>
        <v>3980</v>
      </c>
      <c r="J36" s="203">
        <f t="shared" si="12"/>
        <v>0</v>
      </c>
      <c r="K36" s="137">
        <f t="shared" si="0"/>
        <v>32650</v>
      </c>
      <c r="L36" s="83"/>
    </row>
    <row r="37" spans="1:12" ht="56.25">
      <c r="A37" s="172" t="s">
        <v>90</v>
      </c>
      <c r="B37" s="114">
        <v>605</v>
      </c>
      <c r="C37" s="7" t="s">
        <v>23</v>
      </c>
      <c r="D37" s="101" t="s">
        <v>11</v>
      </c>
      <c r="E37" s="7" t="s">
        <v>124</v>
      </c>
      <c r="F37" s="122" t="s">
        <v>87</v>
      </c>
      <c r="G37" s="110">
        <f>28745-300+225+630+3350</f>
        <v>32650</v>
      </c>
      <c r="H37" s="110"/>
      <c r="I37" s="202">
        <f>630+3350</f>
        <v>3980</v>
      </c>
      <c r="J37" s="198"/>
      <c r="K37" s="136">
        <f t="shared" si="0"/>
        <v>32650</v>
      </c>
      <c r="L37" s="81"/>
    </row>
    <row r="38" spans="1:12" ht="93.75" hidden="1">
      <c r="A38" s="252" t="s">
        <v>154</v>
      </c>
      <c r="B38" s="114" t="s">
        <v>16</v>
      </c>
      <c r="C38" s="7" t="s">
        <v>23</v>
      </c>
      <c r="D38" s="101" t="s">
        <v>11</v>
      </c>
      <c r="E38" s="7" t="s">
        <v>143</v>
      </c>
      <c r="F38" s="122"/>
      <c r="G38" s="109">
        <f>SUBTOTAL(9,G39)</f>
        <v>0</v>
      </c>
      <c r="H38" s="109"/>
      <c r="I38" s="208">
        <f t="shared" ref="I38:J38" si="13">SUBTOTAL(9,I39)</f>
        <v>-106</v>
      </c>
      <c r="J38" s="203">
        <f t="shared" si="13"/>
        <v>0</v>
      </c>
      <c r="K38" s="136">
        <f t="shared" si="0"/>
        <v>0</v>
      </c>
      <c r="L38" s="80"/>
    </row>
    <row r="39" spans="1:12" ht="56.25" hidden="1">
      <c r="A39" s="172" t="s">
        <v>90</v>
      </c>
      <c r="B39" s="114" t="s">
        <v>16</v>
      </c>
      <c r="C39" s="7" t="s">
        <v>23</v>
      </c>
      <c r="D39" s="101" t="s">
        <v>11</v>
      </c>
      <c r="E39" s="7" t="s">
        <v>143</v>
      </c>
      <c r="F39" s="122" t="s">
        <v>87</v>
      </c>
      <c r="G39" s="110">
        <f>106-106</f>
        <v>0</v>
      </c>
      <c r="H39" s="110"/>
      <c r="I39" s="197">
        <v>-106</v>
      </c>
      <c r="J39" s="198"/>
      <c r="K39" s="75">
        <f t="shared" si="0"/>
        <v>0</v>
      </c>
      <c r="L39" s="81"/>
    </row>
    <row r="40" spans="1:12" ht="93.75">
      <c r="A40" s="247" t="s">
        <v>166</v>
      </c>
      <c r="B40" s="114" t="s">
        <v>16</v>
      </c>
      <c r="C40" s="7" t="s">
        <v>23</v>
      </c>
      <c r="D40" s="101" t="s">
        <v>11</v>
      </c>
      <c r="E40" s="7" t="s">
        <v>125</v>
      </c>
      <c r="F40" s="122"/>
      <c r="G40" s="109">
        <f>SUBTOTAL(9,G41)</f>
        <v>300</v>
      </c>
      <c r="H40" s="109"/>
      <c r="I40" s="195">
        <f t="shared" ref="I40" si="14">SUBTOTAL(9,I41)</f>
        <v>0</v>
      </c>
      <c r="J40" s="203">
        <f>SUBTOTAL(9,J41)</f>
        <v>0</v>
      </c>
      <c r="K40" s="76">
        <f t="shared" si="0"/>
        <v>300</v>
      </c>
      <c r="L40" s="81"/>
    </row>
    <row r="41" spans="1:12" ht="56.25">
      <c r="A41" s="172" t="s">
        <v>90</v>
      </c>
      <c r="B41" s="114" t="s">
        <v>16</v>
      </c>
      <c r="C41" s="7" t="s">
        <v>23</v>
      </c>
      <c r="D41" s="101" t="s">
        <v>11</v>
      </c>
      <c r="E41" s="7" t="s">
        <v>125</v>
      </c>
      <c r="F41" s="122" t="s">
        <v>87</v>
      </c>
      <c r="G41" s="110">
        <v>300</v>
      </c>
      <c r="H41" s="110"/>
      <c r="I41" s="202"/>
      <c r="J41" s="198"/>
      <c r="K41" s="137">
        <f t="shared" si="0"/>
        <v>300</v>
      </c>
      <c r="L41" s="81"/>
    </row>
    <row r="42" spans="1:12">
      <c r="A42" s="172" t="s">
        <v>42</v>
      </c>
      <c r="B42" s="114">
        <v>605</v>
      </c>
      <c r="C42" s="7" t="s">
        <v>23</v>
      </c>
      <c r="D42" s="101" t="s">
        <v>12</v>
      </c>
      <c r="E42" s="7"/>
      <c r="F42" s="122"/>
      <c r="G42" s="109">
        <f>SUBTOTAL(9,G43:G50)</f>
        <v>74235</v>
      </c>
      <c r="H42" s="109"/>
      <c r="I42" s="219">
        <f>SUBTOTAL(9,I43:I50)</f>
        <v>11345</v>
      </c>
      <c r="J42" s="219">
        <f>SUBTOTAL(9,J43:J50)</f>
        <v>0</v>
      </c>
      <c r="K42" s="137">
        <f t="shared" si="0"/>
        <v>74235</v>
      </c>
      <c r="L42" s="83"/>
    </row>
    <row r="43" spans="1:12" ht="78.599999999999994" hidden="1" customHeight="1">
      <c r="A43" s="273" t="s">
        <v>186</v>
      </c>
      <c r="B43" s="275" t="s">
        <v>16</v>
      </c>
      <c r="C43" s="276" t="s">
        <v>23</v>
      </c>
      <c r="D43" s="276" t="s">
        <v>12</v>
      </c>
      <c r="E43" s="7" t="s">
        <v>188</v>
      </c>
      <c r="F43" s="141"/>
      <c r="G43" s="109">
        <f>SUBTOTAL(9,G44)</f>
        <v>0</v>
      </c>
      <c r="H43" s="109"/>
      <c r="I43" s="195">
        <f t="shared" ref="I43:J45" si="15">SUBTOTAL(9,I44)</f>
        <v>-200</v>
      </c>
      <c r="J43" s="196">
        <f t="shared" si="15"/>
        <v>0</v>
      </c>
      <c r="K43" s="75">
        <f t="shared" ref="K43:K44" si="16">G43-H43</f>
        <v>0</v>
      </c>
      <c r="L43" s="81"/>
    </row>
    <row r="44" spans="1:12" ht="56.25" hidden="1">
      <c r="A44" s="172" t="s">
        <v>90</v>
      </c>
      <c r="B44" s="275" t="s">
        <v>16</v>
      </c>
      <c r="C44" s="276" t="s">
        <v>23</v>
      </c>
      <c r="D44" s="276" t="s">
        <v>12</v>
      </c>
      <c r="E44" s="7" t="s">
        <v>188</v>
      </c>
      <c r="F44" s="141" t="s">
        <v>87</v>
      </c>
      <c r="G44" s="110">
        <f>200-200</f>
        <v>0</v>
      </c>
      <c r="H44" s="110"/>
      <c r="I44" s="197">
        <v>-200</v>
      </c>
      <c r="J44" s="198"/>
      <c r="K44" s="75">
        <f t="shared" si="16"/>
        <v>0</v>
      </c>
      <c r="L44" s="81"/>
    </row>
    <row r="45" spans="1:12" ht="112.5">
      <c r="A45" s="251" t="s">
        <v>190</v>
      </c>
      <c r="B45" s="114">
        <v>605</v>
      </c>
      <c r="C45" s="7" t="s">
        <v>23</v>
      </c>
      <c r="D45" s="101" t="s">
        <v>12</v>
      </c>
      <c r="E45" s="7" t="s">
        <v>124</v>
      </c>
      <c r="F45" s="122"/>
      <c r="G45" s="109">
        <f>SUBTOTAL(9,G46)</f>
        <v>70985</v>
      </c>
      <c r="H45" s="109"/>
      <c r="I45" s="195">
        <f t="shared" si="15"/>
        <v>11651</v>
      </c>
      <c r="J45" s="196">
        <f t="shared" si="15"/>
        <v>0</v>
      </c>
      <c r="K45" s="75">
        <f t="shared" si="0"/>
        <v>70985</v>
      </c>
      <c r="L45" s="81"/>
    </row>
    <row r="46" spans="1:12" s="12" customFormat="1" ht="56.25">
      <c r="A46" s="274" t="s">
        <v>90</v>
      </c>
      <c r="B46" s="114">
        <v>605</v>
      </c>
      <c r="C46" s="7" t="s">
        <v>23</v>
      </c>
      <c r="D46" s="101" t="s">
        <v>12</v>
      </c>
      <c r="E46" s="7" t="s">
        <v>124</v>
      </c>
      <c r="F46" s="122" t="s">
        <v>87</v>
      </c>
      <c r="G46" s="110">
        <f>59030-400+704-62+230-24+11507</f>
        <v>70985</v>
      </c>
      <c r="H46" s="110"/>
      <c r="I46" s="197">
        <f>-62+230-24+11507</f>
        <v>11651</v>
      </c>
      <c r="J46" s="198"/>
      <c r="K46" s="75">
        <f t="shared" si="0"/>
        <v>70985</v>
      </c>
      <c r="L46" s="81"/>
    </row>
    <row r="47" spans="1:12" s="12" customFormat="1" ht="93.75" hidden="1">
      <c r="A47" s="252" t="s">
        <v>154</v>
      </c>
      <c r="B47" s="114" t="s">
        <v>16</v>
      </c>
      <c r="C47" s="7" t="s">
        <v>23</v>
      </c>
      <c r="D47" s="101" t="s">
        <v>12</v>
      </c>
      <c r="E47" s="7" t="s">
        <v>143</v>
      </c>
      <c r="F47" s="122"/>
      <c r="G47" s="109">
        <f>SUBTOTAL(9,G48)</f>
        <v>0</v>
      </c>
      <c r="H47" s="109"/>
      <c r="I47" s="195">
        <f t="shared" ref="I47:J47" si="17">SUBTOTAL(9,I48)</f>
        <v>-106</v>
      </c>
      <c r="J47" s="203">
        <f t="shared" si="17"/>
        <v>0</v>
      </c>
      <c r="K47" s="75">
        <f t="shared" ref="K47:K48" si="18">G47-H47</f>
        <v>0</v>
      </c>
      <c r="L47" s="80"/>
    </row>
    <row r="48" spans="1:12" s="12" customFormat="1" ht="56.25" hidden="1">
      <c r="A48" s="172" t="s">
        <v>90</v>
      </c>
      <c r="B48" s="114" t="s">
        <v>16</v>
      </c>
      <c r="C48" s="7" t="s">
        <v>23</v>
      </c>
      <c r="D48" s="101" t="s">
        <v>12</v>
      </c>
      <c r="E48" s="7" t="s">
        <v>143</v>
      </c>
      <c r="F48" s="122" t="s">
        <v>87</v>
      </c>
      <c r="G48" s="110">
        <f>106-106</f>
        <v>0</v>
      </c>
      <c r="H48" s="110"/>
      <c r="I48" s="197">
        <v>-106</v>
      </c>
      <c r="J48" s="198"/>
      <c r="K48" s="75">
        <f t="shared" si="18"/>
        <v>0</v>
      </c>
      <c r="L48" s="81"/>
    </row>
    <row r="49" spans="1:12" ht="93.75">
      <c r="A49" s="247" t="s">
        <v>166</v>
      </c>
      <c r="B49" s="114" t="s">
        <v>16</v>
      </c>
      <c r="C49" s="7" t="s">
        <v>23</v>
      </c>
      <c r="D49" s="101" t="s">
        <v>12</v>
      </c>
      <c r="E49" s="7" t="s">
        <v>125</v>
      </c>
      <c r="F49" s="122"/>
      <c r="G49" s="109">
        <f>SUBTOTAL(9,G50)</f>
        <v>3250</v>
      </c>
      <c r="H49" s="109"/>
      <c r="I49" s="195">
        <f t="shared" ref="I49" si="19">SUBTOTAL(9,I50)</f>
        <v>0</v>
      </c>
      <c r="J49" s="203">
        <f>SUBTOTAL(9,J50)</f>
        <v>0</v>
      </c>
      <c r="K49" s="76">
        <f t="shared" ref="K49:K60" si="20">G49-H49</f>
        <v>3250</v>
      </c>
      <c r="L49" s="81"/>
    </row>
    <row r="50" spans="1:12" ht="56.25">
      <c r="A50" s="172" t="s">
        <v>90</v>
      </c>
      <c r="B50" s="114" t="s">
        <v>16</v>
      </c>
      <c r="C50" s="7" t="s">
        <v>23</v>
      </c>
      <c r="D50" s="101" t="s">
        <v>12</v>
      </c>
      <c r="E50" s="7" t="s">
        <v>125</v>
      </c>
      <c r="F50" s="122" t="s">
        <v>87</v>
      </c>
      <c r="G50" s="110">
        <v>3250</v>
      </c>
      <c r="H50" s="110"/>
      <c r="I50" s="202"/>
      <c r="J50" s="198"/>
      <c r="K50" s="137">
        <f t="shared" si="20"/>
        <v>3250</v>
      </c>
      <c r="L50" s="81"/>
    </row>
    <row r="51" spans="1:12">
      <c r="A51" s="172" t="s">
        <v>145</v>
      </c>
      <c r="B51" s="114">
        <v>605</v>
      </c>
      <c r="C51" s="7" t="s">
        <v>23</v>
      </c>
      <c r="D51" s="101" t="s">
        <v>13</v>
      </c>
      <c r="E51" s="7"/>
      <c r="F51" s="122"/>
      <c r="G51" s="109">
        <f>SUBTOTAL(9,G52:G53)</f>
        <v>1821</v>
      </c>
      <c r="H51" s="109"/>
      <c r="I51" s="193">
        <f>SUBTOTAL(9,I52:I53)</f>
        <v>486</v>
      </c>
      <c r="J51" s="192">
        <f>SUBTOTAL(9,J52:J53)</f>
        <v>0</v>
      </c>
      <c r="K51" s="137">
        <f t="shared" si="20"/>
        <v>1821</v>
      </c>
      <c r="L51" s="83"/>
    </row>
    <row r="52" spans="1:12" ht="112.5">
      <c r="A52" s="251" t="s">
        <v>190</v>
      </c>
      <c r="B52" s="114">
        <v>605</v>
      </c>
      <c r="C52" s="7" t="s">
        <v>23</v>
      </c>
      <c r="D52" s="101" t="s">
        <v>13</v>
      </c>
      <c r="E52" s="7" t="s">
        <v>124</v>
      </c>
      <c r="F52" s="122"/>
      <c r="G52" s="109">
        <f>SUBTOTAL(9,G53)</f>
        <v>1821</v>
      </c>
      <c r="H52" s="109"/>
      <c r="I52" s="208">
        <f t="shared" ref="I52:J52" si="21">SUBTOTAL(9,I53)</f>
        <v>486</v>
      </c>
      <c r="J52" s="203">
        <f t="shared" si="21"/>
        <v>0</v>
      </c>
      <c r="K52" s="136">
        <f t="shared" si="20"/>
        <v>1821</v>
      </c>
      <c r="L52" s="81"/>
    </row>
    <row r="53" spans="1:12" ht="56.25">
      <c r="A53" s="172" t="s">
        <v>90</v>
      </c>
      <c r="B53" s="114">
        <v>605</v>
      </c>
      <c r="C53" s="7" t="s">
        <v>23</v>
      </c>
      <c r="D53" s="101" t="s">
        <v>13</v>
      </c>
      <c r="E53" s="7" t="s">
        <v>124</v>
      </c>
      <c r="F53" s="122" t="s">
        <v>87</v>
      </c>
      <c r="G53" s="110">
        <f>1465-130+62+24+400</f>
        <v>1821</v>
      </c>
      <c r="H53" s="110"/>
      <c r="I53" s="197">
        <f>62+24+400</f>
        <v>486</v>
      </c>
      <c r="J53" s="198"/>
      <c r="K53" s="75">
        <f t="shared" si="20"/>
        <v>1821</v>
      </c>
      <c r="L53" s="81"/>
    </row>
    <row r="54" spans="1:12">
      <c r="A54" s="172" t="s">
        <v>44</v>
      </c>
      <c r="B54" s="114" t="s">
        <v>16</v>
      </c>
      <c r="C54" s="7" t="s">
        <v>23</v>
      </c>
      <c r="D54" s="101" t="s">
        <v>30</v>
      </c>
      <c r="E54" s="7"/>
      <c r="F54" s="122"/>
      <c r="G54" s="109">
        <f>SUBTOTAL(9,G55:G56)</f>
        <v>2479</v>
      </c>
      <c r="H54" s="109">
        <f>SUBTOTAL(9,H55:H56)</f>
        <v>1611</v>
      </c>
      <c r="I54" s="193">
        <f>SUBTOTAL(9,I55:I56)</f>
        <v>0</v>
      </c>
      <c r="J54" s="192">
        <f>SUBTOTAL(9,J55:J56)</f>
        <v>0</v>
      </c>
      <c r="K54" s="137">
        <f t="shared" ref="K54:K56" si="22">G54-H54</f>
        <v>868</v>
      </c>
      <c r="L54" s="83"/>
    </row>
    <row r="55" spans="1:12" ht="94.15" customHeight="1">
      <c r="A55" s="247" t="s">
        <v>166</v>
      </c>
      <c r="B55" s="114" t="s">
        <v>16</v>
      </c>
      <c r="C55" s="7" t="s">
        <v>23</v>
      </c>
      <c r="D55" s="101" t="s">
        <v>30</v>
      </c>
      <c r="E55" s="7" t="s">
        <v>125</v>
      </c>
      <c r="F55" s="122"/>
      <c r="G55" s="109">
        <f>SUBTOTAL(9,G56)</f>
        <v>2479</v>
      </c>
      <c r="H55" s="109">
        <f>SUBTOTAL(9,H56)</f>
        <v>1611</v>
      </c>
      <c r="I55" s="208">
        <f t="shared" ref="I55:J55" si="23">SUBTOTAL(9,I56)</f>
        <v>0</v>
      </c>
      <c r="J55" s="203">
        <f t="shared" si="23"/>
        <v>0</v>
      </c>
      <c r="K55" s="136">
        <f t="shared" si="22"/>
        <v>868</v>
      </c>
      <c r="L55" s="81"/>
    </row>
    <row r="56" spans="1:12" ht="56.25">
      <c r="A56" s="172" t="s">
        <v>90</v>
      </c>
      <c r="B56" s="114" t="s">
        <v>16</v>
      </c>
      <c r="C56" s="7" t="s">
        <v>23</v>
      </c>
      <c r="D56" s="101" t="s">
        <v>30</v>
      </c>
      <c r="E56" s="7" t="s">
        <v>125</v>
      </c>
      <c r="F56" s="122" t="s">
        <v>87</v>
      </c>
      <c r="G56" s="110">
        <v>2479</v>
      </c>
      <c r="H56" s="110">
        <v>1611</v>
      </c>
      <c r="I56" s="197"/>
      <c r="J56" s="198"/>
      <c r="K56" s="75">
        <f t="shared" si="22"/>
        <v>868</v>
      </c>
      <c r="L56" s="81"/>
    </row>
    <row r="57" spans="1:12" ht="37.5">
      <c r="A57" s="255" t="s">
        <v>46</v>
      </c>
      <c r="B57" s="115" t="s">
        <v>16</v>
      </c>
      <c r="C57" s="9" t="s">
        <v>45</v>
      </c>
      <c r="D57" s="102"/>
      <c r="E57" s="9"/>
      <c r="F57" s="123"/>
      <c r="G57" s="111">
        <f>SUBTOTAL(9,G58:G60)</f>
        <v>26906</v>
      </c>
      <c r="H57" s="111">
        <f>SUBTOTAL(9,H58:H60)</f>
        <v>26901</v>
      </c>
      <c r="I57" s="232">
        <f>SUBTOTAL(9,I58:I64)</f>
        <v>0</v>
      </c>
      <c r="J57" s="237">
        <f>SUBTOTAL(9,J58:J64)</f>
        <v>0</v>
      </c>
      <c r="K57" s="75">
        <f t="shared" si="20"/>
        <v>5</v>
      </c>
      <c r="L57" s="82"/>
    </row>
    <row r="58" spans="1:12">
      <c r="A58" s="95" t="s">
        <v>49</v>
      </c>
      <c r="B58" s="114" t="s">
        <v>16</v>
      </c>
      <c r="C58" s="7" t="s">
        <v>45</v>
      </c>
      <c r="D58" s="178" t="s">
        <v>17</v>
      </c>
      <c r="E58" s="7"/>
      <c r="F58" s="122"/>
      <c r="G58" s="109">
        <f>SUBTOTAL(9,G59:G60)</f>
        <v>26906</v>
      </c>
      <c r="H58" s="109">
        <f>SUBTOTAL(9,H59:H60)</f>
        <v>26901</v>
      </c>
      <c r="I58" s="199">
        <f>SUBTOTAL(9,I59:I60)</f>
        <v>0</v>
      </c>
      <c r="J58" s="204">
        <f>SUBTOTAL(9,J59:J60)</f>
        <v>0</v>
      </c>
      <c r="K58" s="75">
        <f t="shared" si="20"/>
        <v>5</v>
      </c>
      <c r="L58" s="179"/>
    </row>
    <row r="59" spans="1:12" ht="37.5">
      <c r="A59" s="93" t="s">
        <v>114</v>
      </c>
      <c r="B59" s="114" t="s">
        <v>16</v>
      </c>
      <c r="C59" s="7" t="s">
        <v>45</v>
      </c>
      <c r="D59" s="101" t="s">
        <v>17</v>
      </c>
      <c r="E59" s="7" t="s">
        <v>123</v>
      </c>
      <c r="F59" s="122"/>
      <c r="G59" s="109">
        <f>SUBTOTAL(9,G60:G60)</f>
        <v>26906</v>
      </c>
      <c r="H59" s="109">
        <f>SUBTOTAL(9,H60:H60)</f>
        <v>26901</v>
      </c>
      <c r="I59" s="199">
        <f t="shared" ref="I59:J59" si="24">SUBTOTAL(9,I60:I60)</f>
        <v>0</v>
      </c>
      <c r="J59" s="204">
        <f t="shared" si="24"/>
        <v>0</v>
      </c>
      <c r="K59" s="75">
        <f t="shared" si="20"/>
        <v>5</v>
      </c>
      <c r="L59" s="256"/>
    </row>
    <row r="60" spans="1:12">
      <c r="A60" s="257" t="s">
        <v>149</v>
      </c>
      <c r="B60" s="116" t="s">
        <v>16</v>
      </c>
      <c r="C60" s="258" t="s">
        <v>45</v>
      </c>
      <c r="D60" s="103" t="s">
        <v>17</v>
      </c>
      <c r="E60" s="7" t="s">
        <v>123</v>
      </c>
      <c r="F60" s="124" t="s">
        <v>107</v>
      </c>
      <c r="G60" s="112">
        <f>26901+5</f>
        <v>26906</v>
      </c>
      <c r="H60" s="112">
        <v>26901</v>
      </c>
      <c r="I60" s="197"/>
      <c r="J60" s="259"/>
      <c r="K60" s="75">
        <f t="shared" si="20"/>
        <v>5</v>
      </c>
      <c r="L60" s="82"/>
    </row>
    <row r="61" spans="1:12" s="5" customFormat="1" ht="37.5">
      <c r="A61" s="96" t="s">
        <v>116</v>
      </c>
      <c r="B61" s="131" t="s">
        <v>21</v>
      </c>
      <c r="C61" s="129"/>
      <c r="D61" s="129"/>
      <c r="E61" s="132"/>
      <c r="F61" s="130"/>
      <c r="G61" s="106">
        <f>SUBTOTAL(9,G62:G197)</f>
        <v>437743</v>
      </c>
      <c r="H61" s="106">
        <f>SUBTOTAL(9,H62:H197)</f>
        <v>34291</v>
      </c>
      <c r="I61" s="238">
        <f>SUBTOTAL(9,I62:I197)</f>
        <v>2640</v>
      </c>
      <c r="J61" s="239">
        <f>SUBTOTAL(9,J62:J197)</f>
        <v>1350</v>
      </c>
      <c r="K61" s="74">
        <f t="shared" si="0"/>
        <v>403452</v>
      </c>
      <c r="L61" s="81" t="s">
        <v>98</v>
      </c>
    </row>
    <row r="62" spans="1:12" s="12" customFormat="1" ht="37.5">
      <c r="A62" s="92" t="s">
        <v>10</v>
      </c>
      <c r="B62" s="118" t="s">
        <v>21</v>
      </c>
      <c r="C62" s="86" t="s">
        <v>11</v>
      </c>
      <c r="D62" s="100"/>
      <c r="E62" s="86"/>
      <c r="F62" s="125"/>
      <c r="G62" s="108">
        <f>SUBTOTAL(9,G63:G89)</f>
        <v>136948</v>
      </c>
      <c r="H62" s="108">
        <f>SUBTOTAL(9,H63:H89)</f>
        <v>3466</v>
      </c>
      <c r="I62" s="238">
        <f>SUBTOTAL(9,I63:I89)</f>
        <v>354</v>
      </c>
      <c r="J62" s="238">
        <f>SUBTOTAL(9,J63:J89)</f>
        <v>0</v>
      </c>
      <c r="K62" s="78">
        <f t="shared" si="0"/>
        <v>133482</v>
      </c>
      <c r="L62" s="83"/>
    </row>
    <row r="63" spans="1:12" s="12" customFormat="1" ht="75">
      <c r="A63" s="93" t="s">
        <v>122</v>
      </c>
      <c r="B63" s="114" t="s">
        <v>21</v>
      </c>
      <c r="C63" s="7" t="s">
        <v>11</v>
      </c>
      <c r="D63" s="101" t="s">
        <v>12</v>
      </c>
      <c r="E63" s="7"/>
      <c r="F63" s="122"/>
      <c r="G63" s="109">
        <f>SUBTOTAL(9,G64:G65)</f>
        <v>3707</v>
      </c>
      <c r="H63" s="109"/>
      <c r="I63" s="195">
        <f>SUBTOTAL(9,I64:I65)</f>
        <v>0</v>
      </c>
      <c r="J63" s="195">
        <f>SUBTOTAL(9,J64:J65)</f>
        <v>0</v>
      </c>
      <c r="K63" s="75">
        <f t="shared" ref="K63:K65" si="25">G63-H63</f>
        <v>3707</v>
      </c>
      <c r="L63" s="81"/>
    </row>
    <row r="64" spans="1:12" s="12" customFormat="1" ht="37.5">
      <c r="A64" s="93" t="s">
        <v>114</v>
      </c>
      <c r="B64" s="114" t="s">
        <v>21</v>
      </c>
      <c r="C64" s="7" t="s">
        <v>11</v>
      </c>
      <c r="D64" s="101" t="s">
        <v>12</v>
      </c>
      <c r="E64" s="140" t="s">
        <v>123</v>
      </c>
      <c r="F64" s="122"/>
      <c r="G64" s="109">
        <f>SUBTOTAL(9,G65:G65)</f>
        <v>3707</v>
      </c>
      <c r="H64" s="109"/>
      <c r="I64" s="199">
        <f>SUBTOTAL(9,I65:I65)</f>
        <v>0</v>
      </c>
      <c r="J64" s="199">
        <f>SUBTOTAL(9,J65:J65)</f>
        <v>0</v>
      </c>
      <c r="K64" s="75">
        <f t="shared" si="25"/>
        <v>3707</v>
      </c>
      <c r="L64" s="81"/>
    </row>
    <row r="65" spans="1:12" s="12" customFormat="1" ht="56.25">
      <c r="A65" s="93" t="s">
        <v>89</v>
      </c>
      <c r="B65" s="114" t="s">
        <v>21</v>
      </c>
      <c r="C65" s="7" t="s">
        <v>11</v>
      </c>
      <c r="D65" s="101" t="s">
        <v>12</v>
      </c>
      <c r="E65" s="140" t="s">
        <v>123</v>
      </c>
      <c r="F65" s="122" t="s">
        <v>86</v>
      </c>
      <c r="G65" s="110">
        <v>3707</v>
      </c>
      <c r="H65" s="110"/>
      <c r="I65" s="199"/>
      <c r="J65" s="206"/>
      <c r="K65" s="76">
        <f t="shared" si="25"/>
        <v>3707</v>
      </c>
      <c r="L65" s="83"/>
    </row>
    <row r="66" spans="1:12" ht="112.5">
      <c r="A66" s="93" t="s">
        <v>54</v>
      </c>
      <c r="B66" s="114" t="s">
        <v>21</v>
      </c>
      <c r="C66" s="7" t="s">
        <v>11</v>
      </c>
      <c r="D66" s="101" t="s">
        <v>17</v>
      </c>
      <c r="E66" s="7"/>
      <c r="F66" s="122"/>
      <c r="G66" s="109">
        <f>SUBTOTAL(9,G67:G71)</f>
        <v>56927</v>
      </c>
      <c r="H66" s="109">
        <f>SUBTOTAL(9,H67:H71)</f>
        <v>3461</v>
      </c>
      <c r="I66" s="219">
        <f>SUBTOTAL(9,I67:I71)</f>
        <v>22</v>
      </c>
      <c r="J66" s="191">
        <f>SUBTOTAL(9,J67:J71)</f>
        <v>0</v>
      </c>
      <c r="K66" s="136">
        <f t="shared" si="0"/>
        <v>53466</v>
      </c>
      <c r="L66" s="81"/>
    </row>
    <row r="67" spans="1:12" ht="75">
      <c r="A67" s="253" t="s">
        <v>168</v>
      </c>
      <c r="B67" s="114" t="s">
        <v>21</v>
      </c>
      <c r="C67" s="7" t="s">
        <v>11</v>
      </c>
      <c r="D67" s="101" t="s">
        <v>17</v>
      </c>
      <c r="E67" s="140" t="s">
        <v>127</v>
      </c>
      <c r="F67" s="122"/>
      <c r="G67" s="109">
        <f>SUBTOTAL(9,G68)</f>
        <v>373</v>
      </c>
      <c r="H67" s="109"/>
      <c r="I67" s="199">
        <f>SUBTOTAL(9,I68)</f>
        <v>22</v>
      </c>
      <c r="J67" s="207">
        <f>SUBTOTAL(9,J68)</f>
        <v>0</v>
      </c>
      <c r="K67" s="75">
        <f t="shared" ref="K67:K68" si="26">G67-H67</f>
        <v>373</v>
      </c>
      <c r="L67" s="81"/>
    </row>
    <row r="68" spans="1:12" ht="56.25">
      <c r="A68" s="172" t="s">
        <v>90</v>
      </c>
      <c r="B68" s="114" t="s">
        <v>21</v>
      </c>
      <c r="C68" s="7" t="s">
        <v>11</v>
      </c>
      <c r="D68" s="101" t="s">
        <v>17</v>
      </c>
      <c r="E68" s="140" t="s">
        <v>127</v>
      </c>
      <c r="F68" s="122" t="s">
        <v>87</v>
      </c>
      <c r="G68" s="110">
        <f>340+11+22</f>
        <v>373</v>
      </c>
      <c r="H68" s="110"/>
      <c r="I68" s="199">
        <v>22</v>
      </c>
      <c r="J68" s="200"/>
      <c r="K68" s="75">
        <f t="shared" si="26"/>
        <v>373</v>
      </c>
      <c r="L68" s="81"/>
    </row>
    <row r="69" spans="1:12" ht="37.5">
      <c r="A69" s="93" t="s">
        <v>114</v>
      </c>
      <c r="B69" s="114" t="s">
        <v>21</v>
      </c>
      <c r="C69" s="7" t="s">
        <v>11</v>
      </c>
      <c r="D69" s="101" t="s">
        <v>17</v>
      </c>
      <c r="E69" s="140" t="s">
        <v>123</v>
      </c>
      <c r="F69" s="122"/>
      <c r="G69" s="109">
        <f>SUBTOTAL(9,G70:G71)</f>
        <v>56554</v>
      </c>
      <c r="H69" s="109">
        <f>SUBTOTAL(9,H70:H71)</f>
        <v>3461</v>
      </c>
      <c r="I69" s="199">
        <f>SUBTOTAL(9,I70:I71)</f>
        <v>0</v>
      </c>
      <c r="J69" s="200">
        <f>SUBTOTAL(9,J70:J71)</f>
        <v>0</v>
      </c>
      <c r="K69" s="75">
        <f>G69-H69</f>
        <v>53093</v>
      </c>
      <c r="L69" s="81"/>
    </row>
    <row r="70" spans="1:12" ht="56.25">
      <c r="A70" s="93" t="s">
        <v>89</v>
      </c>
      <c r="B70" s="114" t="s">
        <v>21</v>
      </c>
      <c r="C70" s="7" t="s">
        <v>11</v>
      </c>
      <c r="D70" s="101" t="s">
        <v>17</v>
      </c>
      <c r="E70" s="140" t="s">
        <v>123</v>
      </c>
      <c r="F70" s="122" t="s">
        <v>86</v>
      </c>
      <c r="G70" s="110">
        <f>54571+400+68</f>
        <v>55039</v>
      </c>
      <c r="H70" s="110">
        <f>3212+68</f>
        <v>3280</v>
      </c>
      <c r="I70" s="199"/>
      <c r="J70" s="200"/>
      <c r="K70" s="76">
        <f>G70-H70</f>
        <v>51759</v>
      </c>
      <c r="L70" s="83"/>
    </row>
    <row r="71" spans="1:12" ht="56.25">
      <c r="A71" s="93" t="s">
        <v>90</v>
      </c>
      <c r="B71" s="114" t="s">
        <v>21</v>
      </c>
      <c r="C71" s="7" t="s">
        <v>11</v>
      </c>
      <c r="D71" s="101" t="s">
        <v>17</v>
      </c>
      <c r="E71" s="140" t="s">
        <v>123</v>
      </c>
      <c r="F71" s="122" t="s">
        <v>87</v>
      </c>
      <c r="G71" s="110">
        <f>1915-400</f>
        <v>1515</v>
      </c>
      <c r="H71" s="110">
        <v>181</v>
      </c>
      <c r="I71" s="199"/>
      <c r="J71" s="200"/>
      <c r="K71" s="75">
        <f t="shared" si="0"/>
        <v>1334</v>
      </c>
      <c r="L71" s="81"/>
    </row>
    <row r="72" spans="1:12">
      <c r="A72" s="93" t="s">
        <v>198</v>
      </c>
      <c r="B72" s="114" t="s">
        <v>21</v>
      </c>
      <c r="C72" s="7" t="s">
        <v>11</v>
      </c>
      <c r="D72" s="101" t="s">
        <v>34</v>
      </c>
      <c r="E72" s="7"/>
      <c r="F72" s="122"/>
      <c r="G72" s="109">
        <f>SUBTOTAL(9,G73:G74)</f>
        <v>5</v>
      </c>
      <c r="H72" s="109">
        <f>SUBTOTAL(9,H73:H74)</f>
        <v>5</v>
      </c>
      <c r="I72" s="195">
        <f t="shared" ref="I72:J72" si="27">SUBTOTAL(9,I73:I74)</f>
        <v>0</v>
      </c>
      <c r="J72" s="203">
        <f t="shared" si="27"/>
        <v>0</v>
      </c>
      <c r="K72" s="75">
        <f t="shared" ref="K72:K74" si="28">G72-H72</f>
        <v>0</v>
      </c>
      <c r="L72" s="85"/>
    </row>
    <row r="73" spans="1:12" ht="37.5">
      <c r="A73" s="93" t="s">
        <v>114</v>
      </c>
      <c r="B73" s="114" t="s">
        <v>21</v>
      </c>
      <c r="C73" s="7" t="s">
        <v>11</v>
      </c>
      <c r="D73" s="101" t="s">
        <v>34</v>
      </c>
      <c r="E73" s="140" t="s">
        <v>123</v>
      </c>
      <c r="F73" s="122"/>
      <c r="G73" s="109">
        <f>SUBTOTAL(9,G74)</f>
        <v>5</v>
      </c>
      <c r="H73" s="109">
        <f>SUBTOTAL(9,H74)</f>
        <v>5</v>
      </c>
      <c r="I73" s="199">
        <f t="shared" ref="I73:J73" si="29">SUBTOTAL(9,I74)</f>
        <v>0</v>
      </c>
      <c r="J73" s="200">
        <f t="shared" si="29"/>
        <v>0</v>
      </c>
      <c r="K73" s="75">
        <f t="shared" si="28"/>
        <v>0</v>
      </c>
      <c r="L73" s="75"/>
    </row>
    <row r="74" spans="1:12" ht="56.25">
      <c r="A74" s="93" t="s">
        <v>90</v>
      </c>
      <c r="B74" s="114" t="s">
        <v>21</v>
      </c>
      <c r="C74" s="7" t="s">
        <v>11</v>
      </c>
      <c r="D74" s="101" t="s">
        <v>34</v>
      </c>
      <c r="E74" s="140" t="s">
        <v>123</v>
      </c>
      <c r="F74" s="122" t="s">
        <v>87</v>
      </c>
      <c r="G74" s="110">
        <v>5</v>
      </c>
      <c r="H74" s="110">
        <v>5</v>
      </c>
      <c r="I74" s="199"/>
      <c r="J74" s="200"/>
      <c r="K74" s="75">
        <f t="shared" si="28"/>
        <v>0</v>
      </c>
      <c r="L74" s="81"/>
    </row>
    <row r="75" spans="1:12" ht="37.5">
      <c r="A75" s="93" t="s">
        <v>197</v>
      </c>
      <c r="B75" s="114" t="s">
        <v>21</v>
      </c>
      <c r="C75" s="7" t="s">
        <v>11</v>
      </c>
      <c r="D75" s="101" t="s">
        <v>23</v>
      </c>
      <c r="E75" s="7"/>
      <c r="F75" s="122"/>
      <c r="G75" s="109">
        <f>SUBTOTAL(9,G76:G77)</f>
        <v>500</v>
      </c>
      <c r="H75" s="109"/>
      <c r="I75" s="195">
        <f t="shared" ref="I75:J75" si="30">SUBTOTAL(9,I76:I77)</f>
        <v>0</v>
      </c>
      <c r="J75" s="203">
        <f t="shared" si="30"/>
        <v>0</v>
      </c>
      <c r="K75" s="75">
        <f t="shared" si="0"/>
        <v>500</v>
      </c>
      <c r="L75" s="85"/>
    </row>
    <row r="76" spans="1:12" ht="37.5">
      <c r="A76" s="93" t="s">
        <v>114</v>
      </c>
      <c r="B76" s="114" t="s">
        <v>21</v>
      </c>
      <c r="C76" s="7" t="s">
        <v>11</v>
      </c>
      <c r="D76" s="101" t="s">
        <v>23</v>
      </c>
      <c r="E76" s="140" t="s">
        <v>123</v>
      </c>
      <c r="F76" s="122"/>
      <c r="G76" s="109">
        <f>SUBTOTAL(9,G77)</f>
        <v>500</v>
      </c>
      <c r="H76" s="109"/>
      <c r="I76" s="199">
        <f t="shared" ref="I76:J76" si="31">SUBTOTAL(9,I77)</f>
        <v>0</v>
      </c>
      <c r="J76" s="200">
        <f t="shared" si="31"/>
        <v>0</v>
      </c>
      <c r="K76" s="75">
        <f t="shared" si="0"/>
        <v>500</v>
      </c>
      <c r="L76" s="75"/>
    </row>
    <row r="77" spans="1:12" ht="56.25">
      <c r="A77" s="93" t="s">
        <v>90</v>
      </c>
      <c r="B77" s="114" t="s">
        <v>21</v>
      </c>
      <c r="C77" s="7" t="s">
        <v>11</v>
      </c>
      <c r="D77" s="101" t="s">
        <v>23</v>
      </c>
      <c r="E77" s="140" t="s">
        <v>123</v>
      </c>
      <c r="F77" s="122" t="s">
        <v>87</v>
      </c>
      <c r="G77" s="110">
        <v>500</v>
      </c>
      <c r="H77" s="110"/>
      <c r="I77" s="199"/>
      <c r="J77" s="200"/>
      <c r="K77" s="75">
        <f t="shared" si="0"/>
        <v>500</v>
      </c>
      <c r="L77" s="81"/>
    </row>
    <row r="78" spans="1:12">
      <c r="A78" s="95" t="s">
        <v>51</v>
      </c>
      <c r="B78" s="114" t="s">
        <v>21</v>
      </c>
      <c r="C78" s="7" t="s">
        <v>11</v>
      </c>
      <c r="D78" s="101" t="s">
        <v>24</v>
      </c>
      <c r="E78" s="7"/>
      <c r="F78" s="122"/>
      <c r="G78" s="109">
        <f>SUBTOTAL(9,G79:G80)</f>
        <v>2375</v>
      </c>
      <c r="H78" s="109"/>
      <c r="I78" s="195">
        <f t="shared" ref="I78:J78" si="32">SUBTOTAL(9,I79:I80)</f>
        <v>-81</v>
      </c>
      <c r="J78" s="203">
        <f t="shared" si="32"/>
        <v>0</v>
      </c>
      <c r="K78" s="75">
        <f t="shared" ref="K78" si="33">G78-H78</f>
        <v>2375</v>
      </c>
      <c r="L78" s="85"/>
    </row>
    <row r="79" spans="1:12" ht="37.5">
      <c r="A79" s="93" t="s">
        <v>114</v>
      </c>
      <c r="B79" s="114" t="s">
        <v>21</v>
      </c>
      <c r="C79" s="7" t="s">
        <v>11</v>
      </c>
      <c r="D79" s="101" t="s">
        <v>24</v>
      </c>
      <c r="E79" s="140" t="s">
        <v>123</v>
      </c>
      <c r="F79" s="122"/>
      <c r="G79" s="109">
        <f>SUBTOTAL(9,G80)</f>
        <v>2375</v>
      </c>
      <c r="H79" s="109"/>
      <c r="I79" s="199">
        <f t="shared" ref="I79:J79" si="34">SUBTOTAL(9,I80)</f>
        <v>-81</v>
      </c>
      <c r="J79" s="200">
        <f t="shared" si="34"/>
        <v>0</v>
      </c>
      <c r="K79" s="75">
        <f t="shared" si="0"/>
        <v>2375</v>
      </c>
      <c r="L79" s="75"/>
    </row>
    <row r="80" spans="1:12">
      <c r="A80" s="93" t="s">
        <v>84</v>
      </c>
      <c r="B80" s="114" t="s">
        <v>21</v>
      </c>
      <c r="C80" s="7" t="s">
        <v>11</v>
      </c>
      <c r="D80" s="101" t="s">
        <v>24</v>
      </c>
      <c r="E80" s="140" t="s">
        <v>123</v>
      </c>
      <c r="F80" s="122" t="s">
        <v>85</v>
      </c>
      <c r="G80" s="110">
        <f>3000-167-78-239-60-81</f>
        <v>2375</v>
      </c>
      <c r="H80" s="110"/>
      <c r="I80" s="199">
        <v>-81</v>
      </c>
      <c r="J80" s="200"/>
      <c r="K80" s="75">
        <f t="shared" si="0"/>
        <v>2375</v>
      </c>
      <c r="L80" s="81"/>
    </row>
    <row r="81" spans="1:12">
      <c r="A81" s="93" t="s">
        <v>15</v>
      </c>
      <c r="B81" s="114" t="s">
        <v>21</v>
      </c>
      <c r="C81" s="7" t="s">
        <v>11</v>
      </c>
      <c r="D81" s="101" t="s">
        <v>75</v>
      </c>
      <c r="E81" s="7"/>
      <c r="F81" s="122"/>
      <c r="G81" s="109">
        <f>SUBTOTAL(9,G82:G89)</f>
        <v>73434</v>
      </c>
      <c r="H81" s="109"/>
      <c r="I81" s="199">
        <f>SUBTOTAL(9,I82:I89)</f>
        <v>413</v>
      </c>
      <c r="J81" s="200">
        <f>SUBTOTAL(9,J82:J89)</f>
        <v>0</v>
      </c>
      <c r="K81" s="75">
        <f>G81-H81</f>
        <v>73434</v>
      </c>
      <c r="L81" s="81"/>
    </row>
    <row r="82" spans="1:12" ht="75">
      <c r="A82" s="253" t="s">
        <v>192</v>
      </c>
      <c r="B82" s="114" t="s">
        <v>21</v>
      </c>
      <c r="C82" s="7" t="s">
        <v>11</v>
      </c>
      <c r="D82" s="101" t="s">
        <v>75</v>
      </c>
      <c r="E82" s="140" t="s">
        <v>126</v>
      </c>
      <c r="F82" s="122"/>
      <c r="G82" s="109">
        <f>SUBTOTAL(9,G83:G84)</f>
        <v>16945</v>
      </c>
      <c r="H82" s="109"/>
      <c r="I82" s="195">
        <f>SUBTOTAL(9,I83:I84)</f>
        <v>90</v>
      </c>
      <c r="J82" s="203">
        <f>SUBTOTAL(9,J83:J84)</f>
        <v>0</v>
      </c>
      <c r="K82" s="76">
        <f>G82-H82</f>
        <v>16945</v>
      </c>
      <c r="L82" s="83"/>
    </row>
    <row r="83" spans="1:12" ht="56.25">
      <c r="A83" s="172" t="s">
        <v>90</v>
      </c>
      <c r="B83" s="114" t="s">
        <v>21</v>
      </c>
      <c r="C83" s="7" t="s">
        <v>11</v>
      </c>
      <c r="D83" s="101" t="s">
        <v>75</v>
      </c>
      <c r="E83" s="140" t="s">
        <v>126</v>
      </c>
      <c r="F83" s="122" t="s">
        <v>87</v>
      </c>
      <c r="G83" s="110">
        <f>300+90</f>
        <v>390</v>
      </c>
      <c r="H83" s="110"/>
      <c r="I83" s="199">
        <v>90</v>
      </c>
      <c r="J83" s="200"/>
      <c r="K83" s="75">
        <f t="shared" si="0"/>
        <v>390</v>
      </c>
      <c r="L83" s="83"/>
    </row>
    <row r="84" spans="1:12">
      <c r="A84" s="172" t="s">
        <v>109</v>
      </c>
      <c r="B84" s="114" t="s">
        <v>21</v>
      </c>
      <c r="C84" s="7" t="s">
        <v>11</v>
      </c>
      <c r="D84" s="101" t="s">
        <v>75</v>
      </c>
      <c r="E84" s="140" t="s">
        <v>126</v>
      </c>
      <c r="F84" s="122" t="s">
        <v>22</v>
      </c>
      <c r="G84" s="110">
        <v>16555</v>
      </c>
      <c r="H84" s="110"/>
      <c r="I84" s="199"/>
      <c r="J84" s="200"/>
      <c r="K84" s="75">
        <f t="shared" si="0"/>
        <v>16555</v>
      </c>
      <c r="L84" s="81"/>
    </row>
    <row r="85" spans="1:12" ht="37.5">
      <c r="A85" s="172" t="s">
        <v>114</v>
      </c>
      <c r="B85" s="114" t="s">
        <v>21</v>
      </c>
      <c r="C85" s="7" t="s">
        <v>11</v>
      </c>
      <c r="D85" s="101" t="s">
        <v>75</v>
      </c>
      <c r="E85" s="140" t="s">
        <v>123</v>
      </c>
      <c r="F85" s="122"/>
      <c r="G85" s="109">
        <f>SUBTOTAL(9,G86:G89)</f>
        <v>56489</v>
      </c>
      <c r="H85" s="109"/>
      <c r="I85" s="195">
        <f>SUBTOTAL(9,I86:I89)</f>
        <v>323</v>
      </c>
      <c r="J85" s="195">
        <f>SUBTOTAL(9,J86:J89)</f>
        <v>0</v>
      </c>
      <c r="K85" s="76">
        <f t="shared" si="0"/>
        <v>56489</v>
      </c>
      <c r="L85" s="83"/>
    </row>
    <row r="86" spans="1:12" ht="37.5">
      <c r="A86" s="172" t="s">
        <v>95</v>
      </c>
      <c r="B86" s="114" t="s">
        <v>21</v>
      </c>
      <c r="C86" s="7" t="s">
        <v>11</v>
      </c>
      <c r="D86" s="101" t="s">
        <v>75</v>
      </c>
      <c r="E86" s="140" t="s">
        <v>123</v>
      </c>
      <c r="F86" s="122" t="s">
        <v>94</v>
      </c>
      <c r="G86" s="110">
        <v>35500</v>
      </c>
      <c r="H86" s="110"/>
      <c r="I86" s="199"/>
      <c r="J86" s="200"/>
      <c r="K86" s="75"/>
      <c r="L86" s="81"/>
    </row>
    <row r="87" spans="1:12" ht="56.25">
      <c r="A87" s="172" t="s">
        <v>90</v>
      </c>
      <c r="B87" s="114" t="s">
        <v>21</v>
      </c>
      <c r="C87" s="7" t="s">
        <v>11</v>
      </c>
      <c r="D87" s="101" t="s">
        <v>75</v>
      </c>
      <c r="E87" s="140" t="s">
        <v>123</v>
      </c>
      <c r="F87" s="122" t="s">
        <v>87</v>
      </c>
      <c r="G87" s="110">
        <f>19360+78-46+60+187+81</f>
        <v>19720</v>
      </c>
      <c r="H87" s="110"/>
      <c r="I87" s="199">
        <f>187+81</f>
        <v>268</v>
      </c>
      <c r="J87" s="200"/>
      <c r="K87" s="75">
        <f>G87-H87</f>
        <v>19720</v>
      </c>
      <c r="L87" s="81"/>
    </row>
    <row r="88" spans="1:12">
      <c r="A88" s="172" t="s">
        <v>203</v>
      </c>
      <c r="B88" s="114" t="s">
        <v>21</v>
      </c>
      <c r="C88" s="7" t="s">
        <v>11</v>
      </c>
      <c r="D88" s="101" t="s">
        <v>75</v>
      </c>
      <c r="E88" s="140" t="s">
        <v>123</v>
      </c>
      <c r="F88" s="122" t="s">
        <v>144</v>
      </c>
      <c r="G88" s="110">
        <f>141+200</f>
        <v>341</v>
      </c>
      <c r="H88" s="110"/>
      <c r="I88" s="199"/>
      <c r="J88" s="200"/>
      <c r="K88" s="75"/>
      <c r="L88" s="81"/>
    </row>
    <row r="89" spans="1:12">
      <c r="A89" s="172" t="s">
        <v>91</v>
      </c>
      <c r="B89" s="114" t="s">
        <v>21</v>
      </c>
      <c r="C89" s="7" t="s">
        <v>11</v>
      </c>
      <c r="D89" s="101" t="s">
        <v>75</v>
      </c>
      <c r="E89" s="140" t="s">
        <v>123</v>
      </c>
      <c r="F89" s="122" t="s">
        <v>88</v>
      </c>
      <c r="G89" s="110">
        <f>968-95+55</f>
        <v>928</v>
      </c>
      <c r="H89" s="110"/>
      <c r="I89" s="199">
        <v>55</v>
      </c>
      <c r="J89" s="200"/>
      <c r="K89" s="76">
        <f>G89-H89</f>
        <v>928</v>
      </c>
      <c r="L89" s="83"/>
    </row>
    <row r="90" spans="1:12" s="12" customFormat="1" ht="37.5">
      <c r="A90" s="173" t="s">
        <v>26</v>
      </c>
      <c r="B90" s="115" t="s">
        <v>21</v>
      </c>
      <c r="C90" s="9" t="s">
        <v>12</v>
      </c>
      <c r="D90" s="102"/>
      <c r="E90" s="9"/>
      <c r="F90" s="123"/>
      <c r="G90" s="111">
        <f>SUBTOTAL(9,G91:G93)</f>
        <v>353</v>
      </c>
      <c r="H90" s="111"/>
      <c r="I90" s="238">
        <f>SUBTOTAL(9,I91:I93)</f>
        <v>0</v>
      </c>
      <c r="J90" s="239">
        <f>SUBTOTAL(9,J91:J93)</f>
        <v>0</v>
      </c>
      <c r="K90" s="74">
        <f t="shared" ref="K90:K126" si="35">G90-H90</f>
        <v>353</v>
      </c>
      <c r="L90" s="81"/>
    </row>
    <row r="91" spans="1:12" ht="37.5">
      <c r="A91" s="172" t="s">
        <v>27</v>
      </c>
      <c r="B91" s="114" t="s">
        <v>21</v>
      </c>
      <c r="C91" s="7" t="s">
        <v>12</v>
      </c>
      <c r="D91" s="101" t="s">
        <v>17</v>
      </c>
      <c r="E91" s="7"/>
      <c r="F91" s="122"/>
      <c r="G91" s="109">
        <f>SUBTOTAL(9,G92:G93)</f>
        <v>353</v>
      </c>
      <c r="H91" s="109"/>
      <c r="I91" s="199">
        <f>SUBTOTAL(9,I92:I93)</f>
        <v>0</v>
      </c>
      <c r="J91" s="200">
        <f>SUBTOTAL(9,J92:J93)</f>
        <v>0</v>
      </c>
      <c r="K91" s="76">
        <f t="shared" si="35"/>
        <v>353</v>
      </c>
      <c r="L91" s="83"/>
    </row>
    <row r="92" spans="1:12" ht="37.5">
      <c r="A92" s="172" t="s">
        <v>114</v>
      </c>
      <c r="B92" s="114" t="s">
        <v>21</v>
      </c>
      <c r="C92" s="7" t="s">
        <v>12</v>
      </c>
      <c r="D92" s="101" t="s">
        <v>17</v>
      </c>
      <c r="E92" s="140" t="s">
        <v>123</v>
      </c>
      <c r="F92" s="122"/>
      <c r="G92" s="109">
        <f>SUBTOTAL(9,G93)</f>
        <v>353</v>
      </c>
      <c r="H92" s="109"/>
      <c r="I92" s="199">
        <f>SUBTOTAL(9,I93)</f>
        <v>0</v>
      </c>
      <c r="J92" s="200">
        <f>SUBTOTAL(9,J93:J93)</f>
        <v>0</v>
      </c>
      <c r="K92" s="75">
        <f t="shared" si="35"/>
        <v>353</v>
      </c>
      <c r="L92" s="81"/>
    </row>
    <row r="93" spans="1:12" ht="56.25">
      <c r="A93" s="172" t="s">
        <v>90</v>
      </c>
      <c r="B93" s="114" t="s">
        <v>21</v>
      </c>
      <c r="C93" s="7" t="s">
        <v>12</v>
      </c>
      <c r="D93" s="101" t="s">
        <v>17</v>
      </c>
      <c r="E93" s="140" t="s">
        <v>123</v>
      </c>
      <c r="F93" s="122" t="s">
        <v>87</v>
      </c>
      <c r="G93" s="110">
        <f>180+73+100</f>
        <v>353</v>
      </c>
      <c r="H93" s="110"/>
      <c r="I93" s="199"/>
      <c r="J93" s="200"/>
      <c r="K93" s="75">
        <f t="shared" si="35"/>
        <v>353</v>
      </c>
      <c r="L93" s="81"/>
    </row>
    <row r="94" spans="1:12" s="12" customFormat="1" ht="37.5">
      <c r="A94" s="173" t="s">
        <v>29</v>
      </c>
      <c r="B94" s="115" t="s">
        <v>21</v>
      </c>
      <c r="C94" s="9" t="s">
        <v>13</v>
      </c>
      <c r="D94" s="102"/>
      <c r="E94" s="9"/>
      <c r="F94" s="123"/>
      <c r="G94" s="111">
        <f>SUBTOTAL(9,G95:G103)</f>
        <v>4876</v>
      </c>
      <c r="H94" s="111">
        <f>SUBTOTAL(9,H95:H103)</f>
        <v>190</v>
      </c>
      <c r="I94" s="238">
        <f>SUBTOTAL(9,I95:I103)</f>
        <v>0</v>
      </c>
      <c r="J94" s="239">
        <f>SUBTOTAL(9,J95:J103)</f>
        <v>0</v>
      </c>
      <c r="K94" s="78">
        <f t="shared" si="35"/>
        <v>4686</v>
      </c>
      <c r="L94" s="83"/>
    </row>
    <row r="95" spans="1:12" s="15" customFormat="1" ht="75">
      <c r="A95" s="172" t="s">
        <v>28</v>
      </c>
      <c r="B95" s="114" t="s">
        <v>21</v>
      </c>
      <c r="C95" s="7" t="s">
        <v>13</v>
      </c>
      <c r="D95" s="101" t="s">
        <v>30</v>
      </c>
      <c r="E95" s="7"/>
      <c r="F95" s="122"/>
      <c r="G95" s="109">
        <f>SUBTOTAL(9,G96:G97)</f>
        <v>986</v>
      </c>
      <c r="H95" s="109"/>
      <c r="I95" s="199">
        <f>SUBTOTAL(9,I96:I97)</f>
        <v>0</v>
      </c>
      <c r="J95" s="200">
        <f>SUBTOTAL(9,J96:J97)</f>
        <v>0</v>
      </c>
      <c r="K95" s="75">
        <f t="shared" si="35"/>
        <v>986</v>
      </c>
      <c r="L95" s="81"/>
    </row>
    <row r="96" spans="1:12" ht="150">
      <c r="A96" s="247" t="s">
        <v>193</v>
      </c>
      <c r="B96" s="114" t="s">
        <v>21</v>
      </c>
      <c r="C96" s="7" t="s">
        <v>13</v>
      </c>
      <c r="D96" s="101" t="s">
        <v>30</v>
      </c>
      <c r="E96" s="140" t="s">
        <v>128</v>
      </c>
      <c r="F96" s="122"/>
      <c r="G96" s="109">
        <f>SUBTOTAL(9,G97:G97)</f>
        <v>986</v>
      </c>
      <c r="H96" s="109"/>
      <c r="I96" s="199">
        <f>SUBTOTAL(9,I97:I97)</f>
        <v>0</v>
      </c>
      <c r="J96" s="200">
        <f>SUBTOTAL(9,J97:J97)</f>
        <v>0</v>
      </c>
      <c r="K96" s="138">
        <f>SUBTOTAL(9,K97:K97)</f>
        <v>986</v>
      </c>
      <c r="L96" s="83"/>
    </row>
    <row r="97" spans="1:12" ht="56.25">
      <c r="A97" s="172" t="s">
        <v>90</v>
      </c>
      <c r="B97" s="114" t="s">
        <v>21</v>
      </c>
      <c r="C97" s="7" t="s">
        <v>13</v>
      </c>
      <c r="D97" s="101" t="s">
        <v>30</v>
      </c>
      <c r="E97" s="140" t="s">
        <v>128</v>
      </c>
      <c r="F97" s="122" t="s">
        <v>87</v>
      </c>
      <c r="G97" s="110">
        <v>986</v>
      </c>
      <c r="H97" s="110"/>
      <c r="I97" s="199"/>
      <c r="J97" s="200"/>
      <c r="K97" s="75">
        <f t="shared" si="35"/>
        <v>986</v>
      </c>
      <c r="L97" s="81"/>
    </row>
    <row r="98" spans="1:12" ht="56.25">
      <c r="A98" s="172" t="s">
        <v>63</v>
      </c>
      <c r="B98" s="114" t="s">
        <v>21</v>
      </c>
      <c r="C98" s="7" t="s">
        <v>13</v>
      </c>
      <c r="D98" s="101" t="s">
        <v>14</v>
      </c>
      <c r="E98" s="7"/>
      <c r="F98" s="122"/>
      <c r="G98" s="109">
        <f>SUBTOTAL(9,G99:G103)</f>
        <v>3890</v>
      </c>
      <c r="H98" s="109">
        <f>SUBTOTAL(9,H99:H103)</f>
        <v>190</v>
      </c>
      <c r="I98" s="199">
        <f>SUBTOTAL(9,I99:I103)</f>
        <v>0</v>
      </c>
      <c r="J98" s="199">
        <f>SUBTOTAL(9,J99:J103)</f>
        <v>0</v>
      </c>
      <c r="K98" s="76">
        <f t="shared" si="35"/>
        <v>3700</v>
      </c>
      <c r="L98" s="83"/>
    </row>
    <row r="99" spans="1:12" ht="76.900000000000006" customHeight="1">
      <c r="A99" s="268" t="s">
        <v>183</v>
      </c>
      <c r="B99" s="114" t="s">
        <v>21</v>
      </c>
      <c r="C99" s="7" t="s">
        <v>13</v>
      </c>
      <c r="D99" s="101" t="s">
        <v>14</v>
      </c>
      <c r="E99" s="140" t="s">
        <v>129</v>
      </c>
      <c r="F99" s="122"/>
      <c r="G99" s="109">
        <f>SUBTOTAL(9,G100:G101)</f>
        <v>3690</v>
      </c>
      <c r="H99" s="109">
        <f>SUBTOTAL(9,H100:H101)</f>
        <v>190</v>
      </c>
      <c r="I99" s="205">
        <f>SUBTOTAL(9,I100:I101)</f>
        <v>0</v>
      </c>
      <c r="J99" s="192">
        <f>SUBTOTAL(9,J100:J101)</f>
        <v>0</v>
      </c>
      <c r="K99" s="137">
        <f t="shared" si="35"/>
        <v>3500</v>
      </c>
      <c r="L99" s="83"/>
    </row>
    <row r="100" spans="1:12" ht="56.25">
      <c r="A100" s="172" t="s">
        <v>90</v>
      </c>
      <c r="B100" s="114" t="s">
        <v>21</v>
      </c>
      <c r="C100" s="7" t="s">
        <v>13</v>
      </c>
      <c r="D100" s="101" t="s">
        <v>14</v>
      </c>
      <c r="E100" s="140" t="s">
        <v>129</v>
      </c>
      <c r="F100" s="122" t="s">
        <v>87</v>
      </c>
      <c r="G100" s="110">
        <f>2400+200</f>
        <v>2600</v>
      </c>
      <c r="H100" s="110"/>
      <c r="I100" s="199"/>
      <c r="J100" s="200"/>
      <c r="K100" s="75">
        <f t="shared" si="35"/>
        <v>2600</v>
      </c>
      <c r="L100" s="80"/>
    </row>
    <row r="101" spans="1:12" ht="75">
      <c r="A101" s="172" t="s">
        <v>102</v>
      </c>
      <c r="B101" s="114" t="s">
        <v>21</v>
      </c>
      <c r="C101" s="7" t="s">
        <v>13</v>
      </c>
      <c r="D101" s="101" t="s">
        <v>14</v>
      </c>
      <c r="E101" s="140" t="s">
        <v>129</v>
      </c>
      <c r="F101" s="122" t="s">
        <v>101</v>
      </c>
      <c r="G101" s="110">
        <v>1090</v>
      </c>
      <c r="H101" s="110">
        <v>190</v>
      </c>
      <c r="I101" s="199"/>
      <c r="J101" s="206">
        <v>0</v>
      </c>
      <c r="K101" s="75">
        <f t="shared" si="35"/>
        <v>900</v>
      </c>
      <c r="L101" s="80"/>
    </row>
    <row r="102" spans="1:12" ht="93.6" customHeight="1">
      <c r="A102" s="172" t="s">
        <v>158</v>
      </c>
      <c r="B102" s="114" t="s">
        <v>21</v>
      </c>
      <c r="C102" s="7" t="s">
        <v>13</v>
      </c>
      <c r="D102" s="101" t="s">
        <v>14</v>
      </c>
      <c r="E102" s="140" t="s">
        <v>152</v>
      </c>
      <c r="F102" s="122"/>
      <c r="G102" s="109">
        <f>SUBTOTAL(9,G103:G103)</f>
        <v>200</v>
      </c>
      <c r="H102" s="109"/>
      <c r="I102" s="199">
        <f>SUBTOTAL(9,I103:I103)</f>
        <v>0</v>
      </c>
      <c r="J102" s="200">
        <f>SUBTOTAL(9,J103:J103)</f>
        <v>0</v>
      </c>
      <c r="K102" s="138">
        <f>SUBTOTAL(9,K103:K103)</f>
        <v>0</v>
      </c>
      <c r="L102" s="83"/>
    </row>
    <row r="103" spans="1:12" ht="56.25">
      <c r="A103" s="172" t="s">
        <v>90</v>
      </c>
      <c r="B103" s="114" t="s">
        <v>21</v>
      </c>
      <c r="C103" s="7" t="s">
        <v>13</v>
      </c>
      <c r="D103" s="101" t="s">
        <v>14</v>
      </c>
      <c r="E103" s="140" t="s">
        <v>152</v>
      </c>
      <c r="F103" s="122" t="s">
        <v>87</v>
      </c>
      <c r="G103" s="110">
        <v>200</v>
      </c>
      <c r="H103" s="110"/>
      <c r="I103" s="204"/>
      <c r="J103" s="278"/>
      <c r="K103" s="136"/>
      <c r="L103" s="80"/>
    </row>
    <row r="104" spans="1:12" s="15" customFormat="1" ht="37.5">
      <c r="A104" s="173" t="s">
        <v>19</v>
      </c>
      <c r="B104" s="115" t="s">
        <v>21</v>
      </c>
      <c r="C104" s="9" t="s">
        <v>17</v>
      </c>
      <c r="D104" s="102"/>
      <c r="E104" s="9"/>
      <c r="F104" s="123"/>
      <c r="G104" s="111">
        <f>SUBTOTAL(9,G105:G121)</f>
        <v>29140</v>
      </c>
      <c r="H104" s="111"/>
      <c r="I104" s="230">
        <f>SUBTOTAL(9,I105:I121)</f>
        <v>-280</v>
      </c>
      <c r="J104" s="230">
        <f>SUBTOTAL(9,J105:J121)</f>
        <v>0</v>
      </c>
      <c r="K104" s="139">
        <f t="shared" si="35"/>
        <v>29140</v>
      </c>
      <c r="L104" s="83"/>
    </row>
    <row r="105" spans="1:12" s="15" customFormat="1">
      <c r="A105" s="172" t="s">
        <v>32</v>
      </c>
      <c r="B105" s="114" t="s">
        <v>21</v>
      </c>
      <c r="C105" s="7" t="s">
        <v>17</v>
      </c>
      <c r="D105" s="101" t="s">
        <v>31</v>
      </c>
      <c r="E105" s="7"/>
      <c r="F105" s="122"/>
      <c r="G105" s="109">
        <f>SUBTOTAL(9,G106:G108)</f>
        <v>14674</v>
      </c>
      <c r="H105" s="109"/>
      <c r="I105" s="199">
        <f>SUBTOTAL(9,I106:I108)</f>
        <v>0</v>
      </c>
      <c r="J105" s="207">
        <f>SUBTOTAL(9,J106:J108)</f>
        <v>0</v>
      </c>
      <c r="K105" s="76">
        <f t="shared" si="35"/>
        <v>14674</v>
      </c>
      <c r="L105" s="83"/>
    </row>
    <row r="106" spans="1:12" s="15" customFormat="1" ht="131.25">
      <c r="A106" s="177" t="s">
        <v>185</v>
      </c>
      <c r="B106" s="114" t="s">
        <v>21</v>
      </c>
      <c r="C106" s="7" t="s">
        <v>17</v>
      </c>
      <c r="D106" s="101" t="s">
        <v>31</v>
      </c>
      <c r="E106" s="140" t="s">
        <v>131</v>
      </c>
      <c r="F106" s="122"/>
      <c r="G106" s="109">
        <f>SUBTOTAL(9,G107:G108)</f>
        <v>14674</v>
      </c>
      <c r="H106" s="109"/>
      <c r="I106" s="199">
        <f>SUBTOTAL(9,I107:I108)</f>
        <v>0</v>
      </c>
      <c r="J106" s="200">
        <f>SUBTOTAL(9,J107:J108)</f>
        <v>0</v>
      </c>
      <c r="K106" s="75">
        <f>G106-H106</f>
        <v>14674</v>
      </c>
      <c r="L106" s="81"/>
    </row>
    <row r="107" spans="1:12" s="15" customFormat="1" ht="56.25">
      <c r="A107" s="172" t="s">
        <v>90</v>
      </c>
      <c r="B107" s="114" t="s">
        <v>21</v>
      </c>
      <c r="C107" s="7" t="s">
        <v>17</v>
      </c>
      <c r="D107" s="101" t="s">
        <v>31</v>
      </c>
      <c r="E107" s="140" t="s">
        <v>131</v>
      </c>
      <c r="F107" s="122" t="s">
        <v>87</v>
      </c>
      <c r="G107" s="110">
        <f>6625+2662</f>
        <v>9287</v>
      </c>
      <c r="H107" s="110"/>
      <c r="I107" s="199">
        <v>2662</v>
      </c>
      <c r="J107" s="207"/>
      <c r="K107" s="75">
        <f t="shared" ref="K107" si="36">G107-H107</f>
        <v>9287</v>
      </c>
      <c r="L107" s="81"/>
    </row>
    <row r="108" spans="1:12" s="15" customFormat="1" ht="75">
      <c r="A108" s="172" t="s">
        <v>100</v>
      </c>
      <c r="B108" s="114" t="s">
        <v>21</v>
      </c>
      <c r="C108" s="7" t="s">
        <v>17</v>
      </c>
      <c r="D108" s="101" t="s">
        <v>31</v>
      </c>
      <c r="E108" s="140" t="s">
        <v>131</v>
      </c>
      <c r="F108" s="122" t="s">
        <v>99</v>
      </c>
      <c r="G108" s="110">
        <f>8049-2662</f>
        <v>5387</v>
      </c>
      <c r="H108" s="110"/>
      <c r="I108" s="199">
        <v>-2662</v>
      </c>
      <c r="J108" s="200"/>
      <c r="K108" s="76">
        <f>G108-H108</f>
        <v>5387</v>
      </c>
      <c r="L108" s="83"/>
    </row>
    <row r="109" spans="1:12" s="15" customFormat="1">
      <c r="A109" s="172" t="s">
        <v>80</v>
      </c>
      <c r="B109" s="114" t="s">
        <v>21</v>
      </c>
      <c r="C109" s="7" t="s">
        <v>17</v>
      </c>
      <c r="D109" s="101" t="s">
        <v>30</v>
      </c>
      <c r="E109" s="7"/>
      <c r="F109" s="122"/>
      <c r="G109" s="109">
        <f>SUBTOTAL(9,G110:G112)</f>
        <v>2293</v>
      </c>
      <c r="H109" s="109"/>
      <c r="I109" s="199">
        <f>SUBTOTAL(9,I110:I112)</f>
        <v>0</v>
      </c>
      <c r="J109" s="206">
        <f>SUBTOTAL(9,J110:J112)</f>
        <v>0</v>
      </c>
      <c r="K109" s="75">
        <f t="shared" si="35"/>
        <v>2293</v>
      </c>
      <c r="L109" s="81"/>
    </row>
    <row r="110" spans="1:12" ht="131.25">
      <c r="A110" s="177" t="s">
        <v>185</v>
      </c>
      <c r="B110" s="114" t="s">
        <v>21</v>
      </c>
      <c r="C110" s="7" t="s">
        <v>17</v>
      </c>
      <c r="D110" s="101" t="s">
        <v>30</v>
      </c>
      <c r="E110" s="140" t="s">
        <v>131</v>
      </c>
      <c r="F110" s="122"/>
      <c r="G110" s="109">
        <f>SUBTOTAL(9,G111:G112)</f>
        <v>2293</v>
      </c>
      <c r="H110" s="109"/>
      <c r="I110" s="193">
        <f t="shared" ref="I110:J110" si="37">SUBTOTAL(9,I111:I112)</f>
        <v>0</v>
      </c>
      <c r="J110" s="191">
        <f t="shared" si="37"/>
        <v>0</v>
      </c>
      <c r="K110" s="136">
        <f t="shared" si="35"/>
        <v>2293</v>
      </c>
      <c r="L110" s="81"/>
    </row>
    <row r="111" spans="1:12" ht="56.25">
      <c r="A111" s="172" t="s">
        <v>90</v>
      </c>
      <c r="B111" s="114" t="s">
        <v>21</v>
      </c>
      <c r="C111" s="7" t="s">
        <v>17</v>
      </c>
      <c r="D111" s="101" t="s">
        <v>30</v>
      </c>
      <c r="E111" s="140" t="s">
        <v>131</v>
      </c>
      <c r="F111" s="122" t="s">
        <v>87</v>
      </c>
      <c r="G111" s="110">
        <v>80</v>
      </c>
      <c r="H111" s="110"/>
      <c r="I111" s="199"/>
      <c r="J111" s="207"/>
      <c r="K111" s="75">
        <f t="shared" si="35"/>
        <v>80</v>
      </c>
      <c r="L111" s="81"/>
    </row>
    <row r="112" spans="1:12">
      <c r="A112" s="172" t="s">
        <v>109</v>
      </c>
      <c r="B112" s="114" t="s">
        <v>21</v>
      </c>
      <c r="C112" s="7" t="s">
        <v>17</v>
      </c>
      <c r="D112" s="101" t="s">
        <v>30</v>
      </c>
      <c r="E112" s="140" t="s">
        <v>131</v>
      </c>
      <c r="F112" s="122" t="s">
        <v>22</v>
      </c>
      <c r="G112" s="110">
        <v>2213</v>
      </c>
      <c r="H112" s="110"/>
      <c r="I112" s="199"/>
      <c r="J112" s="200"/>
      <c r="K112" s="76">
        <f t="shared" si="35"/>
        <v>2213</v>
      </c>
      <c r="L112" s="83"/>
    </row>
    <row r="113" spans="1:12" s="15" customFormat="1" ht="37.5">
      <c r="A113" s="172" t="s">
        <v>20</v>
      </c>
      <c r="B113" s="114" t="s">
        <v>21</v>
      </c>
      <c r="C113" s="7" t="s">
        <v>17</v>
      </c>
      <c r="D113" s="101" t="s">
        <v>18</v>
      </c>
      <c r="E113" s="7"/>
      <c r="F113" s="122"/>
      <c r="G113" s="109">
        <f>SUBTOTAL(9,G114:G121)</f>
        <v>12173</v>
      </c>
      <c r="H113" s="109"/>
      <c r="I113" s="193">
        <f>SUBTOTAL(9,I114:I121)</f>
        <v>-280</v>
      </c>
      <c r="J113" s="262">
        <f>SUBTOTAL(9,J114:J121)</f>
        <v>0</v>
      </c>
      <c r="K113" s="136">
        <f t="shared" si="35"/>
        <v>12173</v>
      </c>
      <c r="L113" s="81"/>
    </row>
    <row r="114" spans="1:12" s="15" customFormat="1" ht="75">
      <c r="A114" s="247" t="s">
        <v>176</v>
      </c>
      <c r="B114" s="114" t="s">
        <v>21</v>
      </c>
      <c r="C114" s="7" t="s">
        <v>17</v>
      </c>
      <c r="D114" s="101" t="s">
        <v>18</v>
      </c>
      <c r="E114" s="140" t="s">
        <v>132</v>
      </c>
      <c r="F114" s="122"/>
      <c r="G114" s="109">
        <f>SUBTOTAL(9,G115:G115)</f>
        <v>4054</v>
      </c>
      <c r="H114" s="109"/>
      <c r="I114" s="220">
        <f>SUBTOTAL(9,I115:I115)</f>
        <v>0</v>
      </c>
      <c r="J114" s="260">
        <f>SUBTOTAL(9,J115:J115)</f>
        <v>0</v>
      </c>
      <c r="K114" s="136">
        <f t="shared" ref="K114:K117" si="38">G114-H114</f>
        <v>4054</v>
      </c>
      <c r="L114" s="81"/>
    </row>
    <row r="115" spans="1:12" s="15" customFormat="1">
      <c r="A115" s="172" t="s">
        <v>111</v>
      </c>
      <c r="B115" s="114" t="s">
        <v>21</v>
      </c>
      <c r="C115" s="7" t="s">
        <v>17</v>
      </c>
      <c r="D115" s="101" t="s">
        <v>18</v>
      </c>
      <c r="E115" s="140" t="s">
        <v>132</v>
      </c>
      <c r="F115" s="122" t="s">
        <v>110</v>
      </c>
      <c r="G115" s="110">
        <v>4054</v>
      </c>
      <c r="H115" s="110"/>
      <c r="I115" s="199"/>
      <c r="J115" s="200"/>
      <c r="K115" s="75">
        <f t="shared" si="38"/>
        <v>4054</v>
      </c>
      <c r="L115" s="81"/>
    </row>
    <row r="116" spans="1:12" s="15" customFormat="1" ht="75">
      <c r="A116" s="253" t="s">
        <v>192</v>
      </c>
      <c r="B116" s="114" t="s">
        <v>21</v>
      </c>
      <c r="C116" s="7" t="s">
        <v>17</v>
      </c>
      <c r="D116" s="101" t="s">
        <v>18</v>
      </c>
      <c r="E116" s="140" t="s">
        <v>126</v>
      </c>
      <c r="F116" s="122"/>
      <c r="G116" s="109">
        <f>SUBTOTAL(9,G117)</f>
        <v>1000</v>
      </c>
      <c r="H116" s="109"/>
      <c r="I116" s="199">
        <f>SUBTOTAL(9,I117)</f>
        <v>-280</v>
      </c>
      <c r="J116" s="200">
        <f>SUBTOTAL(9,J117:J117)</f>
        <v>0</v>
      </c>
      <c r="K116" s="75">
        <f t="shared" si="38"/>
        <v>1000</v>
      </c>
      <c r="L116" s="81"/>
    </row>
    <row r="117" spans="1:12" s="15" customFormat="1" ht="56.25">
      <c r="A117" s="172" t="s">
        <v>90</v>
      </c>
      <c r="B117" s="114" t="s">
        <v>21</v>
      </c>
      <c r="C117" s="7" t="s">
        <v>17</v>
      </c>
      <c r="D117" s="101" t="s">
        <v>18</v>
      </c>
      <c r="E117" s="140" t="s">
        <v>126</v>
      </c>
      <c r="F117" s="122" t="s">
        <v>87</v>
      </c>
      <c r="G117" s="110">
        <f>1280-280</f>
        <v>1000</v>
      </c>
      <c r="H117" s="110"/>
      <c r="I117" s="199">
        <v>-280</v>
      </c>
      <c r="J117" s="200"/>
      <c r="K117" s="75">
        <f t="shared" si="38"/>
        <v>1000</v>
      </c>
      <c r="L117" s="81"/>
    </row>
    <row r="118" spans="1:12" s="15" customFormat="1" ht="75">
      <c r="A118" s="172" t="s">
        <v>196</v>
      </c>
      <c r="B118" s="114" t="s">
        <v>21</v>
      </c>
      <c r="C118" s="7" t="s">
        <v>17</v>
      </c>
      <c r="D118" s="101" t="s">
        <v>18</v>
      </c>
      <c r="E118" s="140" t="s">
        <v>141</v>
      </c>
      <c r="F118" s="122"/>
      <c r="G118" s="109">
        <f>SUBTOTAL(9,G119)</f>
        <v>3500</v>
      </c>
      <c r="H118" s="109"/>
      <c r="I118" s="199">
        <f>SUBTOTAL(9,I119)</f>
        <v>0</v>
      </c>
      <c r="J118" s="200">
        <f>SUBTOTAL(9,J119:J119)</f>
        <v>0</v>
      </c>
      <c r="K118" s="75">
        <f t="shared" ref="K118:K119" si="39">G118-H118</f>
        <v>3500</v>
      </c>
      <c r="L118" s="81"/>
    </row>
    <row r="119" spans="1:12" s="15" customFormat="1">
      <c r="A119" s="172" t="s">
        <v>109</v>
      </c>
      <c r="B119" s="114" t="s">
        <v>21</v>
      </c>
      <c r="C119" s="7" t="s">
        <v>17</v>
      </c>
      <c r="D119" s="101" t="s">
        <v>18</v>
      </c>
      <c r="E119" s="140" t="s">
        <v>141</v>
      </c>
      <c r="F119" s="122" t="s">
        <v>22</v>
      </c>
      <c r="G119" s="110">
        <v>3500</v>
      </c>
      <c r="H119" s="110"/>
      <c r="I119" s="199"/>
      <c r="J119" s="200"/>
      <c r="K119" s="75">
        <f t="shared" si="39"/>
        <v>3500</v>
      </c>
      <c r="L119" s="81"/>
    </row>
    <row r="120" spans="1:12" s="15" customFormat="1" ht="93.75">
      <c r="A120" s="247" t="s">
        <v>156</v>
      </c>
      <c r="B120" s="114" t="s">
        <v>21</v>
      </c>
      <c r="C120" s="7" t="s">
        <v>17</v>
      </c>
      <c r="D120" s="101" t="s">
        <v>18</v>
      </c>
      <c r="E120" s="140" t="s">
        <v>130</v>
      </c>
      <c r="F120" s="122"/>
      <c r="G120" s="109">
        <f>SUBTOTAL(9,G121:G121)</f>
        <v>3619</v>
      </c>
      <c r="H120" s="109"/>
      <c r="I120" s="193">
        <f>SUBTOTAL(9,I121:I121)</f>
        <v>0</v>
      </c>
      <c r="J120" s="192">
        <f>SUBTOTAL(9,J121:J121)</f>
        <v>0</v>
      </c>
      <c r="K120" s="145">
        <f>SUBTOTAL(9,K121:K121)</f>
        <v>3619</v>
      </c>
      <c r="L120" s="82"/>
    </row>
    <row r="121" spans="1:12" s="15" customFormat="1" ht="56.25">
      <c r="A121" s="172" t="s">
        <v>90</v>
      </c>
      <c r="B121" s="114" t="s">
        <v>21</v>
      </c>
      <c r="C121" s="7" t="s">
        <v>17</v>
      </c>
      <c r="D121" s="101" t="s">
        <v>18</v>
      </c>
      <c r="E121" s="140" t="s">
        <v>130</v>
      </c>
      <c r="F121" s="122" t="s">
        <v>87</v>
      </c>
      <c r="G121" s="110">
        <f>8819-5200</f>
        <v>3619</v>
      </c>
      <c r="H121" s="110"/>
      <c r="I121" s="199"/>
      <c r="J121" s="200"/>
      <c r="K121" s="75">
        <f t="shared" ref="K121" si="40">G121-H121</f>
        <v>3619</v>
      </c>
      <c r="L121" s="81"/>
    </row>
    <row r="122" spans="1:12" s="15" customFormat="1" ht="37.5">
      <c r="A122" s="173" t="s">
        <v>33</v>
      </c>
      <c r="B122" s="115" t="s">
        <v>21</v>
      </c>
      <c r="C122" s="9" t="s">
        <v>34</v>
      </c>
      <c r="D122" s="102"/>
      <c r="E122" s="9"/>
      <c r="F122" s="123"/>
      <c r="G122" s="111">
        <f>SUBTOTAL(9,G123:G139)</f>
        <v>199762</v>
      </c>
      <c r="H122" s="111">
        <f>SUBTOTAL(9,H123:H139)</f>
        <v>2363</v>
      </c>
      <c r="I122" s="230">
        <f>SUBTOTAL(9,I123:I139)</f>
        <v>0</v>
      </c>
      <c r="J122" s="237">
        <f>SUBTOTAL(9,J123:J139)</f>
        <v>0</v>
      </c>
      <c r="K122" s="139">
        <f t="shared" si="35"/>
        <v>197399</v>
      </c>
      <c r="L122" s="83"/>
    </row>
    <row r="123" spans="1:12" s="15" customFormat="1">
      <c r="A123" s="172" t="s">
        <v>74</v>
      </c>
      <c r="B123" s="114" t="s">
        <v>21</v>
      </c>
      <c r="C123" s="7" t="s">
        <v>34</v>
      </c>
      <c r="D123" s="101" t="s">
        <v>11</v>
      </c>
      <c r="E123" s="7"/>
      <c r="F123" s="122"/>
      <c r="G123" s="109">
        <f>SUBTOTAL(9,G124:G125)</f>
        <v>1600</v>
      </c>
      <c r="H123" s="109"/>
      <c r="I123" s="193">
        <f>SUBTOTAL(9,I124:I125)</f>
        <v>0</v>
      </c>
      <c r="J123" s="231">
        <f>SUBTOTAL(9,J124:J125)</f>
        <v>0</v>
      </c>
      <c r="K123" s="146">
        <f t="shared" si="35"/>
        <v>1600</v>
      </c>
      <c r="L123" s="84"/>
    </row>
    <row r="124" spans="1:12" s="12" customFormat="1" ht="93.75">
      <c r="A124" s="247" t="s">
        <v>156</v>
      </c>
      <c r="B124" s="114" t="s">
        <v>21</v>
      </c>
      <c r="C124" s="7" t="s">
        <v>34</v>
      </c>
      <c r="D124" s="101" t="s">
        <v>11</v>
      </c>
      <c r="E124" s="140" t="s">
        <v>130</v>
      </c>
      <c r="F124" s="122"/>
      <c r="G124" s="109">
        <f>SUBTOTAL(9,G125:G125)</f>
        <v>1600</v>
      </c>
      <c r="H124" s="109"/>
      <c r="I124" s="193">
        <f>SUBTOTAL(9,I125:I125)</f>
        <v>0</v>
      </c>
      <c r="J124" s="192">
        <f>SUBTOTAL(9,J125:J125)</f>
        <v>0</v>
      </c>
      <c r="K124" s="136">
        <f t="shared" si="35"/>
        <v>1600</v>
      </c>
      <c r="L124" s="81"/>
    </row>
    <row r="125" spans="1:12" ht="75">
      <c r="A125" s="172" t="s">
        <v>100</v>
      </c>
      <c r="B125" s="114" t="s">
        <v>21</v>
      </c>
      <c r="C125" s="7" t="s">
        <v>34</v>
      </c>
      <c r="D125" s="101" t="s">
        <v>11</v>
      </c>
      <c r="E125" s="140" t="s">
        <v>130</v>
      </c>
      <c r="F125" s="122" t="s">
        <v>99</v>
      </c>
      <c r="G125" s="110">
        <v>1600</v>
      </c>
      <c r="H125" s="110"/>
      <c r="I125" s="199"/>
      <c r="J125" s="200"/>
      <c r="K125" s="76">
        <f t="shared" si="35"/>
        <v>1600</v>
      </c>
      <c r="L125" s="83"/>
    </row>
    <row r="126" spans="1:12">
      <c r="A126" s="172" t="s">
        <v>35</v>
      </c>
      <c r="B126" s="114" t="s">
        <v>21</v>
      </c>
      <c r="C126" s="7" t="s">
        <v>34</v>
      </c>
      <c r="D126" s="101" t="s">
        <v>13</v>
      </c>
      <c r="E126" s="7"/>
      <c r="F126" s="122"/>
      <c r="G126" s="109">
        <f>SUBTOTAL(9,G127:G131)</f>
        <v>179380</v>
      </c>
      <c r="H126" s="109"/>
      <c r="I126" s="220">
        <f>SUBTOTAL(9,I127:I131)</f>
        <v>260</v>
      </c>
      <c r="J126" s="263">
        <f>SUBTOTAL(9,J127:J129)</f>
        <v>0</v>
      </c>
      <c r="K126" s="136">
        <f t="shared" si="35"/>
        <v>179380</v>
      </c>
      <c r="L126" s="80"/>
    </row>
    <row r="127" spans="1:12" ht="93.75">
      <c r="A127" s="247" t="s">
        <v>156</v>
      </c>
      <c r="B127" s="114" t="s">
        <v>21</v>
      </c>
      <c r="C127" s="7" t="s">
        <v>34</v>
      </c>
      <c r="D127" s="101" t="s">
        <v>13</v>
      </c>
      <c r="E127" s="140" t="s">
        <v>130</v>
      </c>
      <c r="F127" s="122"/>
      <c r="G127" s="109">
        <f>SUBTOTAL(9,G128:G129)</f>
        <v>179141</v>
      </c>
      <c r="H127" s="109"/>
      <c r="I127" s="195">
        <f>SUBTOTAL(9,I128:I129)</f>
        <v>260</v>
      </c>
      <c r="J127" s="196">
        <f>SUBTOTAL(9,J128:J129)</f>
        <v>0</v>
      </c>
      <c r="K127" s="76">
        <f t="shared" ref="K127:K208" si="41">G127-H127</f>
        <v>179141</v>
      </c>
      <c r="L127" s="81"/>
    </row>
    <row r="128" spans="1:12" ht="56.25">
      <c r="A128" s="172" t="s">
        <v>90</v>
      </c>
      <c r="B128" s="114" t="s">
        <v>21</v>
      </c>
      <c r="C128" s="7" t="s">
        <v>34</v>
      </c>
      <c r="D128" s="101" t="s">
        <v>13</v>
      </c>
      <c r="E128" s="140" t="s">
        <v>130</v>
      </c>
      <c r="F128" s="122" t="s">
        <v>87</v>
      </c>
      <c r="G128" s="110">
        <f>3158+240+260</f>
        <v>3658</v>
      </c>
      <c r="H128" s="110"/>
      <c r="I128" s="199">
        <v>260</v>
      </c>
      <c r="J128" s="200"/>
      <c r="K128" s="75">
        <f t="shared" ref="K128" si="42">G128-H128</f>
        <v>3658</v>
      </c>
      <c r="L128" s="81"/>
    </row>
    <row r="129" spans="1:12">
      <c r="A129" s="172" t="s">
        <v>109</v>
      </c>
      <c r="B129" s="114" t="s">
        <v>21</v>
      </c>
      <c r="C129" s="7" t="s">
        <v>34</v>
      </c>
      <c r="D129" s="101" t="s">
        <v>13</v>
      </c>
      <c r="E129" s="140" t="s">
        <v>130</v>
      </c>
      <c r="F129" s="122" t="s">
        <v>22</v>
      </c>
      <c r="G129" s="110">
        <f>174881+602</f>
        <v>175483</v>
      </c>
      <c r="H129" s="110"/>
      <c r="I129" s="199"/>
      <c r="J129" s="206"/>
      <c r="K129" s="75">
        <f t="shared" si="41"/>
        <v>175483</v>
      </c>
      <c r="L129" s="81"/>
    </row>
    <row r="130" spans="1:12" ht="37.5">
      <c r="A130" s="172" t="s">
        <v>114</v>
      </c>
      <c r="B130" s="114" t="s">
        <v>21</v>
      </c>
      <c r="C130" s="7" t="s">
        <v>34</v>
      </c>
      <c r="D130" s="101" t="s">
        <v>13</v>
      </c>
      <c r="E130" s="140" t="s">
        <v>123</v>
      </c>
      <c r="F130" s="122"/>
      <c r="G130" s="109">
        <f>SUBTOTAL(9,G131:G131)</f>
        <v>239</v>
      </c>
      <c r="H130" s="109"/>
      <c r="I130" s="193">
        <f>SUBTOTAL(9,I131:I131)</f>
        <v>0</v>
      </c>
      <c r="J130" s="192">
        <f>SUBTOTAL(9,J131:J131)</f>
        <v>0</v>
      </c>
      <c r="K130" s="136">
        <f t="shared" si="41"/>
        <v>239</v>
      </c>
      <c r="L130" s="81"/>
    </row>
    <row r="131" spans="1:12">
      <c r="A131" s="172" t="s">
        <v>109</v>
      </c>
      <c r="B131" s="114" t="s">
        <v>21</v>
      </c>
      <c r="C131" s="7" t="s">
        <v>34</v>
      </c>
      <c r="D131" s="101" t="s">
        <v>13</v>
      </c>
      <c r="E131" s="140" t="s">
        <v>123</v>
      </c>
      <c r="F131" s="122" t="s">
        <v>22</v>
      </c>
      <c r="G131" s="110">
        <v>239</v>
      </c>
      <c r="H131" s="110"/>
      <c r="I131" s="199"/>
      <c r="J131" s="200"/>
      <c r="K131" s="76">
        <f t="shared" si="41"/>
        <v>239</v>
      </c>
      <c r="L131" s="83"/>
    </row>
    <row r="132" spans="1:12" ht="37.5">
      <c r="A132" s="172" t="s">
        <v>36</v>
      </c>
      <c r="B132" s="114" t="s">
        <v>21</v>
      </c>
      <c r="C132" s="7" t="s">
        <v>34</v>
      </c>
      <c r="D132" s="101" t="s">
        <v>34</v>
      </c>
      <c r="E132" s="7"/>
      <c r="F132" s="122"/>
      <c r="G132" s="109">
        <f>SUBTOTAL(9,G133:G139)</f>
        <v>18782</v>
      </c>
      <c r="H132" s="109">
        <f>SUBTOTAL(9,H133:H139)</f>
        <v>2363</v>
      </c>
      <c r="I132" s="219">
        <f>SUBTOTAL(9,I133:I139)</f>
        <v>-260</v>
      </c>
      <c r="J132" s="191">
        <f>SUBTOTAL(9,J133:J139)</f>
        <v>0</v>
      </c>
      <c r="K132" s="137">
        <f t="shared" si="41"/>
        <v>16419</v>
      </c>
      <c r="L132" s="83"/>
    </row>
    <row r="133" spans="1:12" ht="93.75">
      <c r="A133" s="247" t="s">
        <v>156</v>
      </c>
      <c r="B133" s="114" t="s">
        <v>21</v>
      </c>
      <c r="C133" s="7" t="s">
        <v>34</v>
      </c>
      <c r="D133" s="101" t="s">
        <v>34</v>
      </c>
      <c r="E133" s="140" t="s">
        <v>130</v>
      </c>
      <c r="F133" s="122"/>
      <c r="G133" s="109">
        <f>SUBTOTAL(9,G134:G136)</f>
        <v>16419</v>
      </c>
      <c r="H133" s="109"/>
      <c r="I133" s="208">
        <f>SUBTOTAL(9,I134:I136)</f>
        <v>-260</v>
      </c>
      <c r="J133" s="196">
        <f>SUBTOTAL(9,J134:J136)</f>
        <v>0</v>
      </c>
      <c r="K133" s="136">
        <f t="shared" si="41"/>
        <v>16419</v>
      </c>
      <c r="L133" s="81"/>
    </row>
    <row r="134" spans="1:12" ht="37.5">
      <c r="A134" s="172" t="s">
        <v>95</v>
      </c>
      <c r="B134" s="114" t="s">
        <v>21</v>
      </c>
      <c r="C134" s="7" t="s">
        <v>34</v>
      </c>
      <c r="D134" s="101" t="s">
        <v>34</v>
      </c>
      <c r="E134" s="140" t="s">
        <v>130</v>
      </c>
      <c r="F134" s="122" t="s">
        <v>94</v>
      </c>
      <c r="G134" s="110">
        <v>14439</v>
      </c>
      <c r="H134" s="110"/>
      <c r="I134" s="199"/>
      <c r="J134" s="200"/>
      <c r="K134" s="76">
        <f t="shared" si="41"/>
        <v>14439</v>
      </c>
      <c r="L134" s="81"/>
    </row>
    <row r="135" spans="1:12" ht="56.25">
      <c r="A135" s="172" t="s">
        <v>90</v>
      </c>
      <c r="B135" s="114" t="s">
        <v>21</v>
      </c>
      <c r="C135" s="7" t="s">
        <v>34</v>
      </c>
      <c r="D135" s="101" t="s">
        <v>34</v>
      </c>
      <c r="E135" s="140" t="s">
        <v>130</v>
      </c>
      <c r="F135" s="122" t="s">
        <v>87</v>
      </c>
      <c r="G135" s="110">
        <f>1617-240-260</f>
        <v>1117</v>
      </c>
      <c r="H135" s="110"/>
      <c r="I135" s="199">
        <v>-260</v>
      </c>
      <c r="J135" s="200"/>
      <c r="K135" s="76">
        <f t="shared" si="41"/>
        <v>1117</v>
      </c>
      <c r="L135" s="81"/>
    </row>
    <row r="136" spans="1:12">
      <c r="A136" s="172" t="s">
        <v>91</v>
      </c>
      <c r="B136" s="114" t="s">
        <v>21</v>
      </c>
      <c r="C136" s="7" t="s">
        <v>34</v>
      </c>
      <c r="D136" s="101" t="s">
        <v>34</v>
      </c>
      <c r="E136" s="140" t="s">
        <v>130</v>
      </c>
      <c r="F136" s="122" t="s">
        <v>88</v>
      </c>
      <c r="G136" s="110">
        <v>863</v>
      </c>
      <c r="H136" s="110"/>
      <c r="I136" s="199"/>
      <c r="J136" s="200"/>
      <c r="K136" s="76">
        <f t="shared" si="41"/>
        <v>863</v>
      </c>
      <c r="L136" s="83"/>
    </row>
    <row r="137" spans="1:12" ht="37.5">
      <c r="A137" s="172" t="s">
        <v>114</v>
      </c>
      <c r="B137" s="114" t="s">
        <v>21</v>
      </c>
      <c r="C137" s="7" t="s">
        <v>34</v>
      </c>
      <c r="D137" s="101" t="s">
        <v>34</v>
      </c>
      <c r="E137" s="140" t="s">
        <v>123</v>
      </c>
      <c r="F137" s="122"/>
      <c r="G137" s="109">
        <f>SUBTOTAL(9,G138:G139)</f>
        <v>2363</v>
      </c>
      <c r="H137" s="109">
        <f>SUBTOTAL(9,H138:H139)</f>
        <v>2363</v>
      </c>
      <c r="I137" s="195">
        <f>SUBTOTAL(9,I138:I139)</f>
        <v>0</v>
      </c>
      <c r="J137" s="195">
        <f>SUBTOTAL(9,J138:J139)</f>
        <v>0</v>
      </c>
      <c r="K137" s="76">
        <f t="shared" si="41"/>
        <v>0</v>
      </c>
      <c r="L137" s="83"/>
    </row>
    <row r="138" spans="1:12" ht="37.5">
      <c r="A138" s="172" t="s">
        <v>95</v>
      </c>
      <c r="B138" s="114" t="s">
        <v>21</v>
      </c>
      <c r="C138" s="7" t="s">
        <v>34</v>
      </c>
      <c r="D138" s="101" t="s">
        <v>34</v>
      </c>
      <c r="E138" s="140" t="s">
        <v>123</v>
      </c>
      <c r="F138" s="122" t="s">
        <v>94</v>
      </c>
      <c r="G138" s="110">
        <v>35</v>
      </c>
      <c r="H138" s="110">
        <v>35</v>
      </c>
      <c r="I138" s="199"/>
      <c r="J138" s="200"/>
      <c r="K138" s="76">
        <f t="shared" si="41"/>
        <v>0</v>
      </c>
      <c r="L138" s="83"/>
    </row>
    <row r="139" spans="1:12" ht="56.25">
      <c r="A139" s="172" t="s">
        <v>90</v>
      </c>
      <c r="B139" s="114" t="s">
        <v>21</v>
      </c>
      <c r="C139" s="7" t="s">
        <v>34</v>
      </c>
      <c r="D139" s="101" t="s">
        <v>34</v>
      </c>
      <c r="E139" s="140" t="s">
        <v>123</v>
      </c>
      <c r="F139" s="122" t="s">
        <v>87</v>
      </c>
      <c r="G139" s="110">
        <v>2328</v>
      </c>
      <c r="H139" s="110">
        <v>2328</v>
      </c>
      <c r="I139" s="199"/>
      <c r="J139" s="200"/>
      <c r="K139" s="76">
        <f t="shared" si="41"/>
        <v>0</v>
      </c>
      <c r="L139" s="83"/>
    </row>
    <row r="140" spans="1:12" ht="37.5">
      <c r="A140" s="173" t="s">
        <v>38</v>
      </c>
      <c r="B140" s="115" t="s">
        <v>21</v>
      </c>
      <c r="C140" s="9" t="s">
        <v>37</v>
      </c>
      <c r="D140" s="102"/>
      <c r="E140" s="9"/>
      <c r="F140" s="123"/>
      <c r="G140" s="111">
        <f>SUBTOTAL(9,G141:G145)</f>
        <v>4192</v>
      </c>
      <c r="H140" s="111">
        <f>SUBTOTAL(9,H141:H145)</f>
        <v>1350</v>
      </c>
      <c r="I140" s="232">
        <f>SUBTOTAL(9,I141:I145)</f>
        <v>1648</v>
      </c>
      <c r="J140" s="237">
        <f>SUBTOTAL(9,J141:J143)</f>
        <v>0</v>
      </c>
      <c r="K140" s="144">
        <f t="shared" si="41"/>
        <v>2842</v>
      </c>
      <c r="L140" s="81"/>
    </row>
    <row r="141" spans="1:12" ht="37.5">
      <c r="A141" s="172" t="s">
        <v>39</v>
      </c>
      <c r="B141" s="114" t="s">
        <v>21</v>
      </c>
      <c r="C141" s="7" t="s">
        <v>37</v>
      </c>
      <c r="D141" s="101" t="s">
        <v>34</v>
      </c>
      <c r="E141" s="7"/>
      <c r="F141" s="122"/>
      <c r="G141" s="109">
        <f>SUBTOTAL(9,G142:G145)</f>
        <v>4192</v>
      </c>
      <c r="H141" s="109">
        <f>SUBTOTAL(9,H142:H145)</f>
        <v>1350</v>
      </c>
      <c r="I141" s="199">
        <f>SUBTOTAL(9,I142:I145)</f>
        <v>1648</v>
      </c>
      <c r="J141" s="200">
        <f>SUBTOTAL(9,J142:J143)</f>
        <v>0</v>
      </c>
      <c r="K141" s="76">
        <f t="shared" si="41"/>
        <v>2842</v>
      </c>
      <c r="L141" s="83"/>
    </row>
    <row r="142" spans="1:12" ht="75">
      <c r="A142" s="247" t="s">
        <v>165</v>
      </c>
      <c r="B142" s="114" t="s">
        <v>21</v>
      </c>
      <c r="C142" s="7" t="s">
        <v>37</v>
      </c>
      <c r="D142" s="101" t="s">
        <v>34</v>
      </c>
      <c r="E142" s="140" t="s">
        <v>133</v>
      </c>
      <c r="F142" s="122"/>
      <c r="G142" s="109">
        <f>SUBTOTAL(9,G143:G143)</f>
        <v>1562</v>
      </c>
      <c r="H142" s="109"/>
      <c r="I142" s="199">
        <f>SUBTOTAL(9,I143:I143)</f>
        <v>298</v>
      </c>
      <c r="J142" s="199">
        <f>SUBTOTAL(9,J143:J143)</f>
        <v>0</v>
      </c>
      <c r="K142" s="75">
        <f t="shared" si="41"/>
        <v>1562</v>
      </c>
      <c r="L142" s="81"/>
    </row>
    <row r="143" spans="1:12" ht="56.25">
      <c r="A143" s="172" t="s">
        <v>90</v>
      </c>
      <c r="B143" s="114" t="s">
        <v>21</v>
      </c>
      <c r="C143" s="7" t="s">
        <v>37</v>
      </c>
      <c r="D143" s="101" t="s">
        <v>34</v>
      </c>
      <c r="E143" s="140" t="s">
        <v>133</v>
      </c>
      <c r="F143" s="122" t="s">
        <v>87</v>
      </c>
      <c r="G143" s="110">
        <f>650+614+298</f>
        <v>1562</v>
      </c>
      <c r="H143" s="110"/>
      <c r="I143" s="199">
        <v>298</v>
      </c>
      <c r="J143" s="200"/>
      <c r="K143" s="76">
        <f t="shared" si="41"/>
        <v>1562</v>
      </c>
      <c r="L143" s="83"/>
    </row>
    <row r="144" spans="1:12" ht="93.75">
      <c r="A144" s="247" t="s">
        <v>156</v>
      </c>
      <c r="B144" s="114" t="s">
        <v>21</v>
      </c>
      <c r="C144" s="7" t="s">
        <v>37</v>
      </c>
      <c r="D144" s="101" t="s">
        <v>34</v>
      </c>
      <c r="E144" s="140" t="s">
        <v>130</v>
      </c>
      <c r="F144" s="122"/>
      <c r="G144" s="109">
        <f>SUBTOTAL(9,G145)</f>
        <v>2630</v>
      </c>
      <c r="H144" s="109">
        <f>SUBTOTAL(9,H145)</f>
        <v>1350</v>
      </c>
      <c r="I144" s="195">
        <f>SUBTOTAL(9,I145:I147)</f>
        <v>1350</v>
      </c>
      <c r="J144" s="196">
        <f>SUBTOTAL(9,J145:J147)</f>
        <v>1350</v>
      </c>
      <c r="K144" s="76">
        <f t="shared" ref="K144:K145" si="43">G144-H144</f>
        <v>1280</v>
      </c>
      <c r="L144" s="81"/>
    </row>
    <row r="145" spans="1:12">
      <c r="A145" s="172" t="s">
        <v>109</v>
      </c>
      <c r="B145" s="114" t="s">
        <v>21</v>
      </c>
      <c r="C145" s="7" t="s">
        <v>37</v>
      </c>
      <c r="D145" s="101" t="s">
        <v>34</v>
      </c>
      <c r="E145" s="140" t="s">
        <v>130</v>
      </c>
      <c r="F145" s="122" t="s">
        <v>22</v>
      </c>
      <c r="G145" s="110">
        <f>1280+1350</f>
        <v>2630</v>
      </c>
      <c r="H145" s="110">
        <v>1350</v>
      </c>
      <c r="I145" s="199">
        <v>1350</v>
      </c>
      <c r="J145" s="200">
        <v>1350</v>
      </c>
      <c r="K145" s="75">
        <f t="shared" si="43"/>
        <v>1280</v>
      </c>
      <c r="L145" s="81"/>
    </row>
    <row r="146" spans="1:12" ht="37.5">
      <c r="A146" s="173" t="s">
        <v>40</v>
      </c>
      <c r="B146" s="115" t="s">
        <v>21</v>
      </c>
      <c r="C146" s="9" t="s">
        <v>23</v>
      </c>
      <c r="D146" s="102"/>
      <c r="E146" s="9"/>
      <c r="F146" s="123"/>
      <c r="G146" s="111">
        <f>SUBTOTAL(9,G147:G156)</f>
        <v>17795</v>
      </c>
      <c r="H146" s="111">
        <f>SUBTOTAL(9,H147:H156)</f>
        <v>6620</v>
      </c>
      <c r="I146" s="230">
        <f t="shared" ref="I146:J146" si="44">SUBTOTAL(9,I147:I156)</f>
        <v>0</v>
      </c>
      <c r="J146" s="237">
        <f t="shared" si="44"/>
        <v>0</v>
      </c>
      <c r="K146" s="144">
        <f t="shared" si="41"/>
        <v>11175</v>
      </c>
      <c r="L146" s="81"/>
    </row>
    <row r="147" spans="1:12">
      <c r="A147" s="93" t="s">
        <v>41</v>
      </c>
      <c r="B147" s="114" t="s">
        <v>21</v>
      </c>
      <c r="C147" s="7" t="s">
        <v>23</v>
      </c>
      <c r="D147" s="101" t="s">
        <v>11</v>
      </c>
      <c r="E147" s="7"/>
      <c r="F147" s="122"/>
      <c r="G147" s="109">
        <f>SUBTOTAL(9,G148:G153)</f>
        <v>14239</v>
      </c>
      <c r="H147" s="109">
        <f>SUBTOTAL(9,H148:H153)</f>
        <v>3164</v>
      </c>
      <c r="I147" s="192">
        <f>SUBTOTAL(9,I148:I153)</f>
        <v>0</v>
      </c>
      <c r="J147" s="192">
        <f>SUBTOTAL(9,J148:J153)</f>
        <v>0</v>
      </c>
      <c r="K147" s="137">
        <f t="shared" ref="K147:K156" si="45">G147-H147</f>
        <v>11075</v>
      </c>
      <c r="L147" s="81"/>
    </row>
    <row r="148" spans="1:12" ht="112.5" hidden="1">
      <c r="A148" s="251" t="s">
        <v>190</v>
      </c>
      <c r="B148" s="114" t="s">
        <v>21</v>
      </c>
      <c r="C148" s="7" t="s">
        <v>23</v>
      </c>
      <c r="D148" s="101" t="s">
        <v>11</v>
      </c>
      <c r="E148" s="7" t="s">
        <v>124</v>
      </c>
      <c r="F148" s="122"/>
      <c r="G148" s="109">
        <f>SUBTOTAL(9,G149)</f>
        <v>0</v>
      </c>
      <c r="H148" s="109">
        <f>SUBTOTAL(9,H149)</f>
        <v>0</v>
      </c>
      <c r="I148" s="199">
        <f>SUBTOTAL(9,I149)</f>
        <v>0</v>
      </c>
      <c r="J148" s="200">
        <f>SUBTOTAL(9,J149)</f>
        <v>0</v>
      </c>
      <c r="K148" s="75">
        <f t="shared" si="45"/>
        <v>0</v>
      </c>
      <c r="L148" s="81"/>
    </row>
    <row r="149" spans="1:12" ht="75" hidden="1">
      <c r="A149" s="93" t="s">
        <v>102</v>
      </c>
      <c r="B149" s="114" t="s">
        <v>21</v>
      </c>
      <c r="C149" s="7" t="s">
        <v>23</v>
      </c>
      <c r="D149" s="101" t="s">
        <v>11</v>
      </c>
      <c r="E149" s="7" t="s">
        <v>124</v>
      </c>
      <c r="F149" s="122" t="s">
        <v>101</v>
      </c>
      <c r="G149" s="110">
        <f>15864-1625-14239</f>
        <v>0</v>
      </c>
      <c r="H149" s="110">
        <f>3164-3164</f>
        <v>0</v>
      </c>
      <c r="I149" s="199"/>
      <c r="J149" s="200"/>
      <c r="K149" s="75">
        <f t="shared" si="45"/>
        <v>0</v>
      </c>
      <c r="L149" s="81"/>
    </row>
    <row r="150" spans="1:12" ht="93.75">
      <c r="A150" s="247" t="s">
        <v>166</v>
      </c>
      <c r="B150" s="114" t="s">
        <v>21</v>
      </c>
      <c r="C150" s="7" t="s">
        <v>23</v>
      </c>
      <c r="D150" s="101" t="s">
        <v>11</v>
      </c>
      <c r="E150" s="7" t="s">
        <v>125</v>
      </c>
      <c r="F150" s="122"/>
      <c r="G150" s="109">
        <f>SUBTOTAL(9,G151)</f>
        <v>11075</v>
      </c>
      <c r="H150" s="109"/>
      <c r="I150" s="199">
        <f>SUBTOTAL(9,I151)</f>
        <v>0</v>
      </c>
      <c r="J150" s="200">
        <f>SUBTOTAL(9,J151)</f>
        <v>0</v>
      </c>
      <c r="K150" s="75">
        <f t="shared" ref="K150:K151" si="46">G150-H150</f>
        <v>11075</v>
      </c>
      <c r="L150" s="81"/>
    </row>
    <row r="151" spans="1:12" ht="75">
      <c r="A151" s="93" t="s">
        <v>102</v>
      </c>
      <c r="B151" s="114" t="s">
        <v>21</v>
      </c>
      <c r="C151" s="7" t="s">
        <v>23</v>
      </c>
      <c r="D151" s="101" t="s">
        <v>11</v>
      </c>
      <c r="E151" s="7" t="s">
        <v>125</v>
      </c>
      <c r="F151" s="122" t="s">
        <v>101</v>
      </c>
      <c r="G151" s="110">
        <v>11075</v>
      </c>
      <c r="H151" s="110"/>
      <c r="I151" s="199"/>
      <c r="J151" s="200"/>
      <c r="K151" s="75">
        <f t="shared" si="46"/>
        <v>11075</v>
      </c>
      <c r="L151" s="81"/>
    </row>
    <row r="152" spans="1:12" ht="37.5">
      <c r="A152" s="93" t="s">
        <v>114</v>
      </c>
      <c r="B152" s="114" t="s">
        <v>21</v>
      </c>
      <c r="C152" s="7" t="s">
        <v>23</v>
      </c>
      <c r="D152" s="101" t="s">
        <v>11</v>
      </c>
      <c r="E152" s="7" t="s">
        <v>123</v>
      </c>
      <c r="F152" s="122"/>
      <c r="G152" s="109">
        <f>SUBTOTAL(9,G153)</f>
        <v>3164</v>
      </c>
      <c r="H152" s="109"/>
      <c r="I152" s="199">
        <f>SUBTOTAL(9,I153)</f>
        <v>0</v>
      </c>
      <c r="J152" s="200">
        <f>SUBTOTAL(9,J153)</f>
        <v>0</v>
      </c>
      <c r="K152" s="75">
        <f t="shared" ref="K152:K153" si="47">G152-H152</f>
        <v>3164</v>
      </c>
      <c r="L152" s="81"/>
    </row>
    <row r="153" spans="1:12" ht="75">
      <c r="A153" s="93" t="s">
        <v>102</v>
      </c>
      <c r="B153" s="114" t="s">
        <v>21</v>
      </c>
      <c r="C153" s="7" t="s">
        <v>23</v>
      </c>
      <c r="D153" s="101" t="s">
        <v>11</v>
      </c>
      <c r="E153" s="7" t="s">
        <v>123</v>
      </c>
      <c r="F153" s="122" t="s">
        <v>101</v>
      </c>
      <c r="G153" s="110">
        <v>3164</v>
      </c>
      <c r="H153" s="110">
        <v>3164</v>
      </c>
      <c r="I153" s="199"/>
      <c r="J153" s="200"/>
      <c r="K153" s="75">
        <f t="shared" si="47"/>
        <v>0</v>
      </c>
      <c r="L153" s="81"/>
    </row>
    <row r="154" spans="1:12">
      <c r="A154" s="172" t="s">
        <v>44</v>
      </c>
      <c r="B154" s="114" t="s">
        <v>21</v>
      </c>
      <c r="C154" s="7" t="s">
        <v>23</v>
      </c>
      <c r="D154" s="101" t="s">
        <v>30</v>
      </c>
      <c r="E154" s="7"/>
      <c r="F154" s="122"/>
      <c r="G154" s="109">
        <f>SUBTOTAL(9,G155:G156)</f>
        <v>3556</v>
      </c>
      <c r="H154" s="109">
        <f>SUBTOTAL(9,H155:H156)</f>
        <v>3456</v>
      </c>
      <c r="I154" s="193">
        <f>SUBTOTAL(9,I155:I156)</f>
        <v>0</v>
      </c>
      <c r="J154" s="192">
        <f>SUBTOTAL(9,J155:J156)</f>
        <v>0</v>
      </c>
      <c r="K154" s="137">
        <f t="shared" si="45"/>
        <v>100</v>
      </c>
      <c r="L154" s="81"/>
    </row>
    <row r="155" spans="1:12" ht="112.5">
      <c r="A155" s="177" t="s">
        <v>184</v>
      </c>
      <c r="B155" s="114" t="s">
        <v>21</v>
      </c>
      <c r="C155" s="7" t="s">
        <v>23</v>
      </c>
      <c r="D155" s="101" t="s">
        <v>30</v>
      </c>
      <c r="E155" s="7" t="s">
        <v>135</v>
      </c>
      <c r="F155" s="122"/>
      <c r="G155" s="109">
        <f>SUBTOTAL(9,G156)</f>
        <v>3556</v>
      </c>
      <c r="H155" s="109">
        <f>SUBTOTAL(9,H156)</f>
        <v>3456</v>
      </c>
      <c r="I155" s="193">
        <f t="shared" ref="I155" si="48">SUBTOTAL(9,I156)</f>
        <v>0</v>
      </c>
      <c r="J155" s="200">
        <f>SUBTOTAL(9,J156)</f>
        <v>0</v>
      </c>
      <c r="K155" s="75">
        <f t="shared" si="45"/>
        <v>100</v>
      </c>
      <c r="L155" s="81"/>
    </row>
    <row r="156" spans="1:12" ht="56.25">
      <c r="A156" s="172" t="s">
        <v>90</v>
      </c>
      <c r="B156" s="114" t="s">
        <v>21</v>
      </c>
      <c r="C156" s="7" t="s">
        <v>23</v>
      </c>
      <c r="D156" s="101" t="s">
        <v>30</v>
      </c>
      <c r="E156" s="7" t="s">
        <v>135</v>
      </c>
      <c r="F156" s="122" t="s">
        <v>87</v>
      </c>
      <c r="G156" s="110">
        <f>3525+31</f>
        <v>3556</v>
      </c>
      <c r="H156" s="110">
        <f>3425+31</f>
        <v>3456</v>
      </c>
      <c r="I156" s="199"/>
      <c r="J156" s="206"/>
      <c r="K156" s="75">
        <f t="shared" si="45"/>
        <v>100</v>
      </c>
      <c r="L156" s="81"/>
    </row>
    <row r="157" spans="1:12" ht="37.5">
      <c r="A157" s="174" t="s">
        <v>46</v>
      </c>
      <c r="B157" s="115" t="s">
        <v>21</v>
      </c>
      <c r="C157" s="9" t="s">
        <v>45</v>
      </c>
      <c r="D157" s="102"/>
      <c r="E157" s="9"/>
      <c r="F157" s="123"/>
      <c r="G157" s="111">
        <f>SUBTOTAL(9,G158:G187)</f>
        <v>38437</v>
      </c>
      <c r="H157" s="111">
        <f>SUBTOTAL(9,H158:H187)</f>
        <v>20302</v>
      </c>
      <c r="I157" s="230">
        <f>SUBTOTAL(9,I158:I187)</f>
        <v>918</v>
      </c>
      <c r="J157" s="171">
        <f>SUBTOTAL(9,J158:J187)</f>
        <v>0</v>
      </c>
      <c r="K157" s="144">
        <f t="shared" si="41"/>
        <v>18135</v>
      </c>
      <c r="L157" s="81"/>
    </row>
    <row r="158" spans="1:12">
      <c r="A158" s="175" t="s">
        <v>47</v>
      </c>
      <c r="B158" s="114" t="s">
        <v>21</v>
      </c>
      <c r="C158" s="7" t="s">
        <v>45</v>
      </c>
      <c r="D158" s="101" t="s">
        <v>13</v>
      </c>
      <c r="E158" s="7"/>
      <c r="F158" s="122"/>
      <c r="G158" s="109">
        <f>SUBTOTAL(9,G159:G175)</f>
        <v>10545</v>
      </c>
      <c r="H158" s="109">
        <f>SUBTOTAL(9,H159:H175)</f>
        <v>2242</v>
      </c>
      <c r="I158" s="193">
        <f>SUBTOTAL(9,I159:I175)</f>
        <v>918</v>
      </c>
      <c r="J158" s="262">
        <f>SUBTOTAL(9,J159:J175)</f>
        <v>0</v>
      </c>
      <c r="K158" s="137">
        <f t="shared" si="41"/>
        <v>8303</v>
      </c>
      <c r="L158" s="81"/>
    </row>
    <row r="159" spans="1:12" ht="112.5">
      <c r="A159" s="177" t="s">
        <v>184</v>
      </c>
      <c r="B159" s="114" t="s">
        <v>21</v>
      </c>
      <c r="C159" s="7" t="s">
        <v>45</v>
      </c>
      <c r="D159" s="101" t="s">
        <v>13</v>
      </c>
      <c r="E159" s="140" t="s">
        <v>135</v>
      </c>
      <c r="F159" s="122"/>
      <c r="G159" s="109">
        <f>SUBTOTAL(9,G160:G164)</f>
        <v>7006</v>
      </c>
      <c r="H159" s="109"/>
      <c r="I159" s="220">
        <f>SUBTOTAL(9,I160:I164)</f>
        <v>880</v>
      </c>
      <c r="J159" s="260">
        <f t="shared" ref="J159" si="49">SUBTOTAL(9,J160:J163)</f>
        <v>0</v>
      </c>
      <c r="K159" s="147">
        <f>SUBTOTAL(9,K160:K163)</f>
        <v>6886</v>
      </c>
      <c r="L159" s="179"/>
    </row>
    <row r="160" spans="1:12" s="12" customFormat="1" ht="56.25">
      <c r="A160" s="172" t="s">
        <v>90</v>
      </c>
      <c r="B160" s="114" t="s">
        <v>21</v>
      </c>
      <c r="C160" s="7" t="s">
        <v>45</v>
      </c>
      <c r="D160" s="101" t="s">
        <v>13</v>
      </c>
      <c r="E160" s="140" t="s">
        <v>135</v>
      </c>
      <c r="F160" s="122" t="s">
        <v>87</v>
      </c>
      <c r="G160" s="110">
        <f>640+10</f>
        <v>650</v>
      </c>
      <c r="H160" s="110"/>
      <c r="I160" s="197">
        <v>10</v>
      </c>
      <c r="J160" s="211"/>
      <c r="K160" s="75">
        <f t="shared" si="41"/>
        <v>650</v>
      </c>
      <c r="L160" s="81"/>
    </row>
    <row r="161" spans="1:12" s="12" customFormat="1" ht="37.5">
      <c r="A161" s="172" t="s">
        <v>93</v>
      </c>
      <c r="B161" s="226" t="s">
        <v>21</v>
      </c>
      <c r="C161" s="227" t="s">
        <v>45</v>
      </c>
      <c r="D161" s="178" t="s">
        <v>13</v>
      </c>
      <c r="E161" s="228" t="s">
        <v>135</v>
      </c>
      <c r="F161" s="229" t="s">
        <v>92</v>
      </c>
      <c r="G161" s="110">
        <f>4345+880</f>
        <v>5225</v>
      </c>
      <c r="H161" s="110"/>
      <c r="I161" s="222">
        <v>880</v>
      </c>
      <c r="J161" s="223"/>
      <c r="K161" s="224">
        <f t="shared" si="41"/>
        <v>5225</v>
      </c>
      <c r="L161" s="225" t="s">
        <v>57</v>
      </c>
    </row>
    <row r="162" spans="1:12" s="12" customFormat="1" ht="56.25">
      <c r="A162" s="172" t="s">
        <v>112</v>
      </c>
      <c r="B162" s="226" t="s">
        <v>21</v>
      </c>
      <c r="C162" s="227" t="s">
        <v>45</v>
      </c>
      <c r="D162" s="178" t="s">
        <v>13</v>
      </c>
      <c r="E162" s="228" t="s">
        <v>135</v>
      </c>
      <c r="F162" s="229" t="s">
        <v>113</v>
      </c>
      <c r="G162" s="110">
        <v>100</v>
      </c>
      <c r="H162" s="110"/>
      <c r="I162" s="222"/>
      <c r="J162" s="223"/>
      <c r="K162" s="224">
        <f t="shared" si="41"/>
        <v>100</v>
      </c>
      <c r="L162" s="225"/>
    </row>
    <row r="163" spans="1:12" s="12" customFormat="1" ht="37.5">
      <c r="A163" s="261" t="s">
        <v>170</v>
      </c>
      <c r="B163" s="226" t="s">
        <v>21</v>
      </c>
      <c r="C163" s="227" t="s">
        <v>45</v>
      </c>
      <c r="D163" s="178" t="s">
        <v>13</v>
      </c>
      <c r="E163" s="228" t="s">
        <v>135</v>
      </c>
      <c r="F163" s="229" t="s">
        <v>171</v>
      </c>
      <c r="G163" s="110">
        <v>911</v>
      </c>
      <c r="H163" s="110"/>
      <c r="I163" s="222"/>
      <c r="J163" s="223"/>
      <c r="K163" s="224">
        <f t="shared" si="41"/>
        <v>911</v>
      </c>
      <c r="L163" s="225" t="s">
        <v>57</v>
      </c>
    </row>
    <row r="164" spans="1:12" s="12" customFormat="1">
      <c r="A164" s="261" t="s">
        <v>173</v>
      </c>
      <c r="B164" s="226" t="s">
        <v>21</v>
      </c>
      <c r="C164" s="227" t="s">
        <v>45</v>
      </c>
      <c r="D164" s="178" t="s">
        <v>13</v>
      </c>
      <c r="E164" s="228" t="s">
        <v>135</v>
      </c>
      <c r="F164" s="229" t="s">
        <v>142</v>
      </c>
      <c r="G164" s="110">
        <f>130-10</f>
        <v>120</v>
      </c>
      <c r="H164" s="110"/>
      <c r="I164" s="222">
        <v>-10</v>
      </c>
      <c r="J164" s="223"/>
      <c r="K164" s="224">
        <f t="shared" si="41"/>
        <v>120</v>
      </c>
      <c r="L164" s="225"/>
    </row>
    <row r="165" spans="1:12" s="12" customFormat="1" ht="131.25" hidden="1">
      <c r="A165" s="177" t="s">
        <v>185</v>
      </c>
      <c r="B165" s="226" t="s">
        <v>21</v>
      </c>
      <c r="C165" s="227" t="s">
        <v>45</v>
      </c>
      <c r="D165" s="178" t="s">
        <v>13</v>
      </c>
      <c r="E165" s="228" t="s">
        <v>131</v>
      </c>
      <c r="F165" s="229"/>
      <c r="G165" s="109">
        <f>SUBTOTAL(9,G166)</f>
        <v>0</v>
      </c>
      <c r="H165" s="109">
        <f>SUBTOTAL(9,H166)</f>
        <v>0</v>
      </c>
      <c r="I165" s="195">
        <f t="shared" ref="I165:J167" si="50">SUBTOTAL(9,I166)</f>
        <v>0</v>
      </c>
      <c r="J165" s="203">
        <f t="shared" si="50"/>
        <v>0</v>
      </c>
      <c r="K165" s="75">
        <f t="shared" ref="K165" si="51">G165-H165</f>
        <v>0</v>
      </c>
      <c r="L165" s="81"/>
    </row>
    <row r="166" spans="1:12" s="12" customFormat="1" ht="75" hidden="1">
      <c r="A166" s="172" t="s">
        <v>100</v>
      </c>
      <c r="B166" s="226" t="s">
        <v>21</v>
      </c>
      <c r="C166" s="227" t="s">
        <v>45</v>
      </c>
      <c r="D166" s="178" t="s">
        <v>13</v>
      </c>
      <c r="E166" s="228" t="s">
        <v>131</v>
      </c>
      <c r="F166" s="229" t="s">
        <v>99</v>
      </c>
      <c r="G166" s="110"/>
      <c r="H166" s="110"/>
      <c r="I166" s="197"/>
      <c r="J166" s="198"/>
      <c r="K166" s="75"/>
      <c r="L166" s="83"/>
    </row>
    <row r="167" spans="1:12" s="12" customFormat="1" ht="93.75">
      <c r="A167" s="252" t="s">
        <v>154</v>
      </c>
      <c r="B167" s="114" t="s">
        <v>21</v>
      </c>
      <c r="C167" s="7" t="s">
        <v>45</v>
      </c>
      <c r="D167" s="101" t="s">
        <v>13</v>
      </c>
      <c r="E167" s="140" t="s">
        <v>143</v>
      </c>
      <c r="F167" s="122"/>
      <c r="G167" s="109">
        <f>SUBTOTAL(9,G168)</f>
        <v>558</v>
      </c>
      <c r="H167" s="109"/>
      <c r="I167" s="195">
        <f t="shared" si="50"/>
        <v>0</v>
      </c>
      <c r="J167" s="203">
        <f t="shared" si="50"/>
        <v>0</v>
      </c>
      <c r="K167" s="75">
        <f t="shared" si="41"/>
        <v>558</v>
      </c>
      <c r="L167" s="81"/>
    </row>
    <row r="168" spans="1:12" s="12" customFormat="1" ht="56.25">
      <c r="A168" s="172" t="s">
        <v>112</v>
      </c>
      <c r="B168" s="114" t="s">
        <v>21</v>
      </c>
      <c r="C168" s="7" t="s">
        <v>45</v>
      </c>
      <c r="D168" s="101" t="s">
        <v>13</v>
      </c>
      <c r="E168" s="140" t="s">
        <v>143</v>
      </c>
      <c r="F168" s="122" t="s">
        <v>113</v>
      </c>
      <c r="G168" s="110">
        <f>468+90</f>
        <v>558</v>
      </c>
      <c r="H168" s="110"/>
      <c r="I168" s="197"/>
      <c r="J168" s="198"/>
      <c r="K168" s="75"/>
      <c r="L168" s="83"/>
    </row>
    <row r="169" spans="1:12" s="12" customFormat="1" ht="93.75">
      <c r="A169" s="247" t="s">
        <v>166</v>
      </c>
      <c r="B169" s="114" t="s">
        <v>21</v>
      </c>
      <c r="C169" s="7" t="s">
        <v>45</v>
      </c>
      <c r="D169" s="101" t="s">
        <v>13</v>
      </c>
      <c r="E169" s="140" t="s">
        <v>125</v>
      </c>
      <c r="F169" s="122"/>
      <c r="G169" s="109">
        <f>SUBTOTAL(9,G170:G170)</f>
        <v>422</v>
      </c>
      <c r="H169" s="109"/>
      <c r="I169" s="195">
        <f>SUBTOTAL(9,I170:I170)</f>
        <v>38</v>
      </c>
      <c r="J169" s="203">
        <f>SUBTOTAL(9,J170:J170)</f>
        <v>0</v>
      </c>
      <c r="K169" s="75">
        <f t="shared" ref="K169" si="52">G169-H169</f>
        <v>422</v>
      </c>
      <c r="L169" s="81"/>
    </row>
    <row r="170" spans="1:12" s="12" customFormat="1" ht="56.25">
      <c r="A170" s="172" t="s">
        <v>112</v>
      </c>
      <c r="B170" s="114" t="s">
        <v>21</v>
      </c>
      <c r="C170" s="7" t="s">
        <v>45</v>
      </c>
      <c r="D170" s="101" t="s">
        <v>13</v>
      </c>
      <c r="E170" s="140" t="s">
        <v>125</v>
      </c>
      <c r="F170" s="122" t="s">
        <v>113</v>
      </c>
      <c r="G170" s="110">
        <f>384+38</f>
        <v>422</v>
      </c>
      <c r="H170" s="110"/>
      <c r="I170" s="209">
        <v>38</v>
      </c>
      <c r="J170" s="201"/>
      <c r="K170" s="75"/>
      <c r="L170" s="83"/>
    </row>
    <row r="171" spans="1:12" s="12" customFormat="1" ht="93.75">
      <c r="A171" s="172" t="s">
        <v>181</v>
      </c>
      <c r="B171" s="114" t="s">
        <v>21</v>
      </c>
      <c r="C171" s="7" t="s">
        <v>45</v>
      </c>
      <c r="D171" s="101" t="s">
        <v>13</v>
      </c>
      <c r="E171" s="140" t="s">
        <v>151</v>
      </c>
      <c r="F171" s="122"/>
      <c r="G171" s="109">
        <f>SUBTOTAL(9,G172:G172)</f>
        <v>150</v>
      </c>
      <c r="H171" s="109"/>
      <c r="I171" s="195">
        <f>SUBTOTAL(9,I172:I172)</f>
        <v>0</v>
      </c>
      <c r="J171" s="203">
        <f>SUBTOTAL(9,J172:J172)</f>
        <v>0</v>
      </c>
      <c r="K171" s="75">
        <f t="shared" ref="K171" si="53">G171-H171</f>
        <v>150</v>
      </c>
      <c r="L171" s="81"/>
    </row>
    <row r="172" spans="1:12" s="12" customFormat="1" ht="56.25">
      <c r="A172" s="172" t="s">
        <v>112</v>
      </c>
      <c r="B172" s="114" t="s">
        <v>21</v>
      </c>
      <c r="C172" s="7" t="s">
        <v>45</v>
      </c>
      <c r="D172" s="101" t="s">
        <v>13</v>
      </c>
      <c r="E172" s="140" t="s">
        <v>151</v>
      </c>
      <c r="F172" s="122" t="s">
        <v>113</v>
      </c>
      <c r="G172" s="110">
        <v>150</v>
      </c>
      <c r="H172" s="110"/>
      <c r="I172" s="209"/>
      <c r="J172" s="201"/>
      <c r="K172" s="75"/>
      <c r="L172" s="83"/>
    </row>
    <row r="173" spans="1:12" s="12" customFormat="1" ht="37.5">
      <c r="A173" s="172" t="s">
        <v>114</v>
      </c>
      <c r="B173" s="114" t="s">
        <v>21</v>
      </c>
      <c r="C173" s="7" t="s">
        <v>45</v>
      </c>
      <c r="D173" s="101" t="s">
        <v>13</v>
      </c>
      <c r="E173" s="140" t="s">
        <v>123</v>
      </c>
      <c r="F173" s="122"/>
      <c r="G173" s="109">
        <f>SUBTOTAL(9,G174:G175)</f>
        <v>2409</v>
      </c>
      <c r="H173" s="220">
        <f>SUBTOTAL(9,H174:H175)</f>
        <v>2242</v>
      </c>
      <c r="I173" s="191">
        <f t="shared" ref="I173:J173" si="54">SUBTOTAL(9,I174:I175)</f>
        <v>0</v>
      </c>
      <c r="J173" s="191">
        <f t="shared" si="54"/>
        <v>0</v>
      </c>
      <c r="K173" s="136">
        <f t="shared" ref="K173:K175" si="55">G173-H173</f>
        <v>167</v>
      </c>
      <c r="L173" s="81"/>
    </row>
    <row r="174" spans="1:12" s="12" customFormat="1" ht="56.25">
      <c r="A174" s="172" t="s">
        <v>90</v>
      </c>
      <c r="B174" s="114" t="s">
        <v>21</v>
      </c>
      <c r="C174" s="7" t="s">
        <v>45</v>
      </c>
      <c r="D174" s="101" t="s">
        <v>13</v>
      </c>
      <c r="E174" s="140" t="s">
        <v>123</v>
      </c>
      <c r="F174" s="122" t="s">
        <v>87</v>
      </c>
      <c r="G174" s="110">
        <v>167</v>
      </c>
      <c r="H174" s="110"/>
      <c r="I174" s="279"/>
      <c r="J174" s="211"/>
      <c r="K174" s="75">
        <f t="shared" ref="K174" si="56">G174-H174</f>
        <v>167</v>
      </c>
      <c r="L174" s="83"/>
    </row>
    <row r="175" spans="1:12" s="12" customFormat="1" ht="56.25">
      <c r="A175" s="172" t="s">
        <v>112</v>
      </c>
      <c r="B175" s="114" t="s">
        <v>21</v>
      </c>
      <c r="C175" s="7" t="s">
        <v>45</v>
      </c>
      <c r="D175" s="101" t="s">
        <v>13</v>
      </c>
      <c r="E175" s="140" t="s">
        <v>123</v>
      </c>
      <c r="F175" s="122" t="s">
        <v>113</v>
      </c>
      <c r="G175" s="110">
        <f>1678+564</f>
        <v>2242</v>
      </c>
      <c r="H175" s="110">
        <f>1678+564</f>
        <v>2242</v>
      </c>
      <c r="I175" s="197"/>
      <c r="J175" s="198"/>
      <c r="K175" s="75">
        <f t="shared" si="55"/>
        <v>0</v>
      </c>
      <c r="L175" s="83"/>
    </row>
    <row r="176" spans="1:12" s="12" customFormat="1">
      <c r="A176" s="172" t="s">
        <v>49</v>
      </c>
      <c r="B176" s="114" t="s">
        <v>21</v>
      </c>
      <c r="C176" s="7" t="s">
        <v>45</v>
      </c>
      <c r="D176" s="101" t="s">
        <v>17</v>
      </c>
      <c r="E176" s="7"/>
      <c r="F176" s="122"/>
      <c r="G176" s="109">
        <f>SUBTOTAL(9,G177:G180)</f>
        <v>20227</v>
      </c>
      <c r="H176" s="109">
        <f>SUBTOTAL(9,H177:H180)</f>
        <v>13762</v>
      </c>
      <c r="I176" s="199">
        <f>SUBTOTAL(9,I177:I180)</f>
        <v>0</v>
      </c>
      <c r="J176" s="199">
        <f>SUBTOTAL(9,J177:J180)</f>
        <v>0</v>
      </c>
      <c r="K176" s="75">
        <f t="shared" ref="K176:K180" si="57">G176-H176</f>
        <v>6465</v>
      </c>
      <c r="L176" s="81"/>
    </row>
    <row r="177" spans="1:12" s="12" customFormat="1" ht="75">
      <c r="A177" s="177" t="s">
        <v>172</v>
      </c>
      <c r="B177" s="114" t="s">
        <v>21</v>
      </c>
      <c r="C177" s="7" t="s">
        <v>45</v>
      </c>
      <c r="D177" s="101" t="s">
        <v>17</v>
      </c>
      <c r="E177" s="140" t="s">
        <v>139</v>
      </c>
      <c r="F177" s="122"/>
      <c r="G177" s="109">
        <f>SUBTOTAL(9,G178)</f>
        <v>16356</v>
      </c>
      <c r="H177" s="109">
        <f>SUBTOTAL(9,H178)</f>
        <v>9891</v>
      </c>
      <c r="I177" s="195">
        <f t="shared" ref="I177:J177" si="58">SUBTOTAL(9,I178)</f>
        <v>0</v>
      </c>
      <c r="J177" s="203">
        <f t="shared" si="58"/>
        <v>0</v>
      </c>
      <c r="K177" s="75">
        <f t="shared" si="57"/>
        <v>6465</v>
      </c>
      <c r="L177" s="81"/>
    </row>
    <row r="178" spans="1:12" s="12" customFormat="1" ht="56.25">
      <c r="A178" s="175" t="s">
        <v>112</v>
      </c>
      <c r="B178" s="114" t="s">
        <v>21</v>
      </c>
      <c r="C178" s="7" t="s">
        <v>45</v>
      </c>
      <c r="D178" s="101" t="s">
        <v>17</v>
      </c>
      <c r="E178" s="140" t="s">
        <v>139</v>
      </c>
      <c r="F178" s="122" t="s">
        <v>113</v>
      </c>
      <c r="G178" s="110">
        <f>14044+2312</f>
        <v>16356</v>
      </c>
      <c r="H178" s="110">
        <f>7579+2312</f>
        <v>9891</v>
      </c>
      <c r="I178" s="202"/>
      <c r="J178" s="198"/>
      <c r="K178" s="137">
        <f t="shared" si="57"/>
        <v>6465</v>
      </c>
      <c r="L178" s="81"/>
    </row>
    <row r="179" spans="1:12" s="12" customFormat="1" ht="37.5">
      <c r="A179" s="172" t="s">
        <v>114</v>
      </c>
      <c r="B179" s="114" t="s">
        <v>21</v>
      </c>
      <c r="C179" s="7" t="s">
        <v>45</v>
      </c>
      <c r="D179" s="101" t="s">
        <v>17</v>
      </c>
      <c r="E179" s="140" t="s">
        <v>123</v>
      </c>
      <c r="F179" s="122"/>
      <c r="G179" s="109">
        <f>SUBTOTAL(9,G180)</f>
        <v>3871</v>
      </c>
      <c r="H179" s="109">
        <f>SUBTOTAL(9,H180)</f>
        <v>3871</v>
      </c>
      <c r="I179" s="195">
        <f t="shared" ref="I179:J179" si="59">SUBTOTAL(9,I180)</f>
        <v>0</v>
      </c>
      <c r="J179" s="203">
        <f t="shared" si="59"/>
        <v>0</v>
      </c>
      <c r="K179" s="75">
        <f t="shared" si="57"/>
        <v>0</v>
      </c>
      <c r="L179" s="81"/>
    </row>
    <row r="180" spans="1:12" s="12" customFormat="1" ht="56.25">
      <c r="A180" s="172" t="s">
        <v>112</v>
      </c>
      <c r="B180" s="114" t="s">
        <v>21</v>
      </c>
      <c r="C180" s="7" t="s">
        <v>45</v>
      </c>
      <c r="D180" s="101" t="s">
        <v>17</v>
      </c>
      <c r="E180" s="140" t="s">
        <v>123</v>
      </c>
      <c r="F180" s="122" t="s">
        <v>113</v>
      </c>
      <c r="G180" s="110">
        <v>3871</v>
      </c>
      <c r="H180" s="110">
        <v>3871</v>
      </c>
      <c r="I180" s="197"/>
      <c r="J180" s="198"/>
      <c r="K180" s="75">
        <f t="shared" si="57"/>
        <v>0</v>
      </c>
      <c r="L180" s="83"/>
    </row>
    <row r="181" spans="1:12" s="12" customFormat="1" ht="37.5">
      <c r="A181" s="175" t="s">
        <v>55</v>
      </c>
      <c r="B181" s="114" t="s">
        <v>21</v>
      </c>
      <c r="C181" s="7" t="s">
        <v>45</v>
      </c>
      <c r="D181" s="101" t="s">
        <v>37</v>
      </c>
      <c r="E181" s="7"/>
      <c r="F181" s="122"/>
      <c r="G181" s="109">
        <f>SUBTOTAL(9,G182:G187)</f>
        <v>7665</v>
      </c>
      <c r="H181" s="109">
        <f>SUBTOTAL(9,H182:H187)</f>
        <v>4298</v>
      </c>
      <c r="I181" s="195">
        <f>SUBTOTAL(9,I182:I187)</f>
        <v>0</v>
      </c>
      <c r="J181" s="195">
        <f>SUBTOTAL(9,J182:J187)</f>
        <v>0</v>
      </c>
      <c r="K181" s="75">
        <f t="shared" si="41"/>
        <v>3367</v>
      </c>
      <c r="L181" s="81"/>
    </row>
    <row r="182" spans="1:12" s="12" customFormat="1" ht="112.5">
      <c r="A182" s="177" t="s">
        <v>184</v>
      </c>
      <c r="B182" s="114" t="s">
        <v>21</v>
      </c>
      <c r="C182" s="7" t="s">
        <v>45</v>
      </c>
      <c r="D182" s="101" t="s">
        <v>37</v>
      </c>
      <c r="E182" s="140" t="s">
        <v>135</v>
      </c>
      <c r="F182" s="122"/>
      <c r="G182" s="109">
        <f>SUBTOTAL(9,G183:G184)</f>
        <v>3367</v>
      </c>
      <c r="H182" s="109"/>
      <c r="I182" s="193">
        <f>SUBTOTAL(9,I183:I183)</f>
        <v>0</v>
      </c>
      <c r="J182" s="192">
        <f>SUBTOTAL(9,J183:J183)</f>
        <v>0</v>
      </c>
      <c r="K182" s="137">
        <f t="shared" ref="K182:K183" si="60">G182-H182</f>
        <v>3367</v>
      </c>
      <c r="L182" s="81"/>
    </row>
    <row r="183" spans="1:12" s="12" customFormat="1" ht="37.5">
      <c r="A183" s="175" t="s">
        <v>105</v>
      </c>
      <c r="B183" s="114" t="s">
        <v>21</v>
      </c>
      <c r="C183" s="7" t="s">
        <v>45</v>
      </c>
      <c r="D183" s="101" t="s">
        <v>37</v>
      </c>
      <c r="E183" s="140" t="s">
        <v>135</v>
      </c>
      <c r="F183" s="122" t="s">
        <v>94</v>
      </c>
      <c r="G183" s="110">
        <v>3167</v>
      </c>
      <c r="H183" s="110"/>
      <c r="I183" s="197"/>
      <c r="J183" s="198"/>
      <c r="K183" s="75">
        <f t="shared" si="60"/>
        <v>3167</v>
      </c>
      <c r="L183" s="81"/>
    </row>
    <row r="184" spans="1:12" s="12" customFormat="1" ht="56.25">
      <c r="A184" s="172" t="s">
        <v>90</v>
      </c>
      <c r="B184" s="114" t="s">
        <v>21</v>
      </c>
      <c r="C184" s="7" t="s">
        <v>45</v>
      </c>
      <c r="D184" s="101" t="s">
        <v>37</v>
      </c>
      <c r="E184" s="140" t="s">
        <v>135</v>
      </c>
      <c r="F184" s="122" t="s">
        <v>87</v>
      </c>
      <c r="G184" s="110">
        <v>200</v>
      </c>
      <c r="H184" s="110"/>
      <c r="I184" s="202"/>
      <c r="J184" s="198"/>
      <c r="K184" s="136"/>
      <c r="L184" s="81"/>
    </row>
    <row r="185" spans="1:12" s="12" customFormat="1" ht="37.5">
      <c r="A185" s="172" t="s">
        <v>114</v>
      </c>
      <c r="B185" s="114" t="s">
        <v>21</v>
      </c>
      <c r="C185" s="7" t="s">
        <v>45</v>
      </c>
      <c r="D185" s="101" t="s">
        <v>37</v>
      </c>
      <c r="E185" s="140" t="s">
        <v>123</v>
      </c>
      <c r="F185" s="122"/>
      <c r="G185" s="109">
        <f>SUBTOTAL(9,G186:G187)</f>
        <v>4298</v>
      </c>
      <c r="H185" s="109">
        <f>SUBTOTAL(9,H186:H187)</f>
        <v>4298</v>
      </c>
      <c r="I185" s="195">
        <f t="shared" ref="I185:J185" si="61">SUBTOTAL(9,I186:I188)</f>
        <v>0</v>
      </c>
      <c r="J185" s="203">
        <f t="shared" si="61"/>
        <v>0</v>
      </c>
      <c r="K185" s="76">
        <f t="shared" ref="K185" si="62">G185-H185</f>
        <v>0</v>
      </c>
      <c r="L185" s="81"/>
    </row>
    <row r="186" spans="1:12" s="12" customFormat="1" ht="37.5">
      <c r="A186" s="175" t="s">
        <v>105</v>
      </c>
      <c r="B186" s="114" t="s">
        <v>21</v>
      </c>
      <c r="C186" s="7" t="s">
        <v>45</v>
      </c>
      <c r="D186" s="101" t="s">
        <v>37</v>
      </c>
      <c r="E186" s="140" t="s">
        <v>123</v>
      </c>
      <c r="F186" s="122" t="s">
        <v>94</v>
      </c>
      <c r="G186" s="110">
        <f>3855+122</f>
        <v>3977</v>
      </c>
      <c r="H186" s="110">
        <f>3855+122</f>
        <v>3977</v>
      </c>
      <c r="I186" s="197"/>
      <c r="J186" s="198"/>
      <c r="K186" s="75"/>
      <c r="L186" s="81"/>
    </row>
    <row r="187" spans="1:12" s="12" customFormat="1" ht="56.25">
      <c r="A187" s="172" t="s">
        <v>90</v>
      </c>
      <c r="B187" s="114" t="s">
        <v>21</v>
      </c>
      <c r="C187" s="7" t="s">
        <v>45</v>
      </c>
      <c r="D187" s="101" t="s">
        <v>37</v>
      </c>
      <c r="E187" s="140" t="s">
        <v>123</v>
      </c>
      <c r="F187" s="122" t="s">
        <v>87</v>
      </c>
      <c r="G187" s="110">
        <v>321</v>
      </c>
      <c r="H187" s="110">
        <v>321</v>
      </c>
      <c r="I187" s="197"/>
      <c r="J187" s="198"/>
      <c r="K187" s="75"/>
      <c r="L187" s="81"/>
    </row>
    <row r="188" spans="1:12" s="12" customFormat="1" ht="37.5">
      <c r="A188" s="174" t="s">
        <v>159</v>
      </c>
      <c r="B188" s="115" t="s">
        <v>21</v>
      </c>
      <c r="C188" s="9" t="s">
        <v>18</v>
      </c>
      <c r="D188" s="102"/>
      <c r="E188" s="9"/>
      <c r="F188" s="123"/>
      <c r="G188" s="111">
        <f>SUBTOTAL(9,G189:G191)</f>
        <v>4922</v>
      </c>
      <c r="H188" s="111"/>
      <c r="I188" s="238">
        <f t="shared" ref="I188:J188" si="63">SUBTOTAL(9,I189:I191)</f>
        <v>0</v>
      </c>
      <c r="J188" s="239">
        <f t="shared" si="63"/>
        <v>0</v>
      </c>
      <c r="K188" s="78">
        <f t="shared" ref="K188:K191" si="64">G188-H188</f>
        <v>4922</v>
      </c>
      <c r="L188" s="83"/>
    </row>
    <row r="189" spans="1:12" s="12" customFormat="1">
      <c r="A189" s="172" t="s">
        <v>160</v>
      </c>
      <c r="B189" s="114" t="s">
        <v>21</v>
      </c>
      <c r="C189" s="7" t="s">
        <v>18</v>
      </c>
      <c r="D189" s="101" t="s">
        <v>12</v>
      </c>
      <c r="E189" s="7"/>
      <c r="F189" s="122"/>
      <c r="G189" s="109">
        <f>SUBTOTAL(9,G190:G191)</f>
        <v>4922</v>
      </c>
      <c r="H189" s="109"/>
      <c r="I189" s="199">
        <f t="shared" ref="I189:J189" si="65">SUBTOTAL(9,I190:I191)</f>
        <v>0</v>
      </c>
      <c r="J189" s="200">
        <f t="shared" si="65"/>
        <v>0</v>
      </c>
      <c r="K189" s="77">
        <f t="shared" si="64"/>
        <v>4922</v>
      </c>
      <c r="L189" s="84"/>
    </row>
    <row r="190" spans="1:12" s="12" customFormat="1" ht="75">
      <c r="A190" s="253" t="s">
        <v>192</v>
      </c>
      <c r="B190" s="114" t="s">
        <v>21</v>
      </c>
      <c r="C190" s="7" t="s">
        <v>18</v>
      </c>
      <c r="D190" s="101" t="s">
        <v>12</v>
      </c>
      <c r="E190" s="140" t="s">
        <v>126</v>
      </c>
      <c r="F190" s="122"/>
      <c r="G190" s="109">
        <f>SUBTOTAL(9,G191:G191)</f>
        <v>4922</v>
      </c>
      <c r="H190" s="109"/>
      <c r="I190" s="199">
        <f t="shared" ref="I190:J192" si="66">SUBTOTAL(9,I191:I191)</f>
        <v>0</v>
      </c>
      <c r="J190" s="200">
        <f t="shared" si="66"/>
        <v>0</v>
      </c>
      <c r="K190" s="75">
        <f t="shared" si="64"/>
        <v>4922</v>
      </c>
      <c r="L190" s="80"/>
    </row>
    <row r="191" spans="1:12" s="12" customFormat="1">
      <c r="A191" s="176" t="s">
        <v>109</v>
      </c>
      <c r="B191" s="116" t="s">
        <v>21</v>
      </c>
      <c r="C191" s="7" t="s">
        <v>18</v>
      </c>
      <c r="D191" s="101" t="s">
        <v>12</v>
      </c>
      <c r="E191" s="140" t="s">
        <v>126</v>
      </c>
      <c r="F191" s="124" t="s">
        <v>22</v>
      </c>
      <c r="G191" s="112">
        <v>4922</v>
      </c>
      <c r="H191" s="112"/>
      <c r="I191" s="209"/>
      <c r="J191" s="201"/>
      <c r="K191" s="75">
        <f t="shared" si="64"/>
        <v>4922</v>
      </c>
      <c r="L191" s="81"/>
    </row>
    <row r="192" spans="1:12" s="12" customFormat="1" ht="73.900000000000006" customHeight="1">
      <c r="A192" s="176" t="s">
        <v>178</v>
      </c>
      <c r="B192" s="114" t="s">
        <v>21</v>
      </c>
      <c r="C192" s="7" t="s">
        <v>18</v>
      </c>
      <c r="D192" s="101" t="s">
        <v>12</v>
      </c>
      <c r="E192" s="140" t="s">
        <v>153</v>
      </c>
      <c r="F192" s="122"/>
      <c r="G192" s="109">
        <f>SUBTOTAL(9,G193:G193)</f>
        <v>11</v>
      </c>
      <c r="H192" s="109"/>
      <c r="I192" s="199">
        <f t="shared" si="66"/>
        <v>0</v>
      </c>
      <c r="J192" s="200">
        <f t="shared" si="66"/>
        <v>0</v>
      </c>
      <c r="K192" s="75">
        <f t="shared" ref="K192:K193" si="67">G192-H192</f>
        <v>11</v>
      </c>
      <c r="L192" s="80"/>
    </row>
    <row r="193" spans="1:12" s="12" customFormat="1" ht="21.6" customHeight="1">
      <c r="A193" s="176" t="s">
        <v>109</v>
      </c>
      <c r="B193" s="116" t="s">
        <v>21</v>
      </c>
      <c r="C193" s="7" t="s">
        <v>18</v>
      </c>
      <c r="D193" s="101" t="s">
        <v>12</v>
      </c>
      <c r="E193" s="140" t="s">
        <v>153</v>
      </c>
      <c r="F193" s="124" t="s">
        <v>22</v>
      </c>
      <c r="G193" s="112">
        <v>11</v>
      </c>
      <c r="H193" s="112"/>
      <c r="I193" s="209"/>
      <c r="J193" s="201"/>
      <c r="K193" s="75">
        <f t="shared" si="67"/>
        <v>11</v>
      </c>
      <c r="L193" s="81"/>
    </row>
    <row r="194" spans="1:12" ht="37.5">
      <c r="A194" s="174" t="s">
        <v>25</v>
      </c>
      <c r="B194" s="115" t="s">
        <v>21</v>
      </c>
      <c r="C194" s="9" t="s">
        <v>75</v>
      </c>
      <c r="D194" s="102"/>
      <c r="E194" s="9"/>
      <c r="F194" s="123"/>
      <c r="G194" s="111">
        <f>SUBTOTAL(9,G195:G197)</f>
        <v>1307</v>
      </c>
      <c r="H194" s="111"/>
      <c r="I194" s="238">
        <f t="shared" ref="I194:J194" si="68">SUBTOTAL(9,I195:I197)</f>
        <v>0</v>
      </c>
      <c r="J194" s="239">
        <f t="shared" si="68"/>
        <v>0</v>
      </c>
      <c r="K194" s="78">
        <f t="shared" si="41"/>
        <v>1307</v>
      </c>
      <c r="L194" s="83"/>
    </row>
    <row r="195" spans="1:12" ht="37.5">
      <c r="A195" s="172" t="s">
        <v>76</v>
      </c>
      <c r="B195" s="114" t="s">
        <v>21</v>
      </c>
      <c r="C195" s="7" t="s">
        <v>75</v>
      </c>
      <c r="D195" s="101" t="s">
        <v>11</v>
      </c>
      <c r="E195" s="7"/>
      <c r="F195" s="122"/>
      <c r="G195" s="109">
        <f>SUBTOTAL(9,G196:G197)</f>
        <v>1307</v>
      </c>
      <c r="H195" s="109"/>
      <c r="I195" s="199">
        <f t="shared" ref="I195:J195" si="69">SUBTOTAL(9,I196:I197)</f>
        <v>0</v>
      </c>
      <c r="J195" s="200">
        <f t="shared" si="69"/>
        <v>0</v>
      </c>
      <c r="K195" s="77">
        <f t="shared" si="41"/>
        <v>1307</v>
      </c>
      <c r="L195" s="84"/>
    </row>
    <row r="196" spans="1:12" ht="37.5">
      <c r="A196" s="172" t="s">
        <v>114</v>
      </c>
      <c r="B196" s="114" t="s">
        <v>21</v>
      </c>
      <c r="C196" s="7" t="s">
        <v>75</v>
      </c>
      <c r="D196" s="101" t="s">
        <v>11</v>
      </c>
      <c r="E196" s="140" t="s">
        <v>123</v>
      </c>
      <c r="F196" s="122"/>
      <c r="G196" s="109">
        <f>SUBTOTAL(9,G197:G197)</f>
        <v>1307</v>
      </c>
      <c r="H196" s="109"/>
      <c r="I196" s="199">
        <f t="shared" ref="I196:J196" si="70">SUBTOTAL(9,I197:I197)</f>
        <v>0</v>
      </c>
      <c r="J196" s="200">
        <f t="shared" si="70"/>
        <v>0</v>
      </c>
      <c r="K196" s="75">
        <f t="shared" si="41"/>
        <v>1307</v>
      </c>
      <c r="L196" s="80"/>
    </row>
    <row r="197" spans="1:12">
      <c r="A197" s="176" t="s">
        <v>104</v>
      </c>
      <c r="B197" s="116" t="s">
        <v>21</v>
      </c>
      <c r="C197" s="90" t="s">
        <v>75</v>
      </c>
      <c r="D197" s="103" t="s">
        <v>11</v>
      </c>
      <c r="E197" s="140" t="s">
        <v>123</v>
      </c>
      <c r="F197" s="124" t="s">
        <v>103</v>
      </c>
      <c r="G197" s="112">
        <f>1145+162</f>
        <v>1307</v>
      </c>
      <c r="H197" s="112"/>
      <c r="I197" s="209"/>
      <c r="J197" s="201">
        <f>SUBTOTAL(9,J198:J199)</f>
        <v>0</v>
      </c>
      <c r="K197" s="75">
        <f t="shared" si="41"/>
        <v>1307</v>
      </c>
      <c r="L197" s="81"/>
    </row>
    <row r="198" spans="1:12" s="5" customFormat="1" ht="37.5">
      <c r="A198" s="96" t="s">
        <v>117</v>
      </c>
      <c r="B198" s="117" t="s">
        <v>6</v>
      </c>
      <c r="C198" s="129"/>
      <c r="D198" s="104"/>
      <c r="E198" s="132"/>
      <c r="F198" s="98"/>
      <c r="G198" s="89">
        <f>SUBTOTAL(9,G199:G208)</f>
        <v>6921</v>
      </c>
      <c r="H198" s="89"/>
      <c r="I198" s="240">
        <f>SUBTOTAL(9,I199:I208)</f>
        <v>-90</v>
      </c>
      <c r="J198" s="241">
        <f>SUBTOTAL(9,J199:J208)</f>
        <v>0</v>
      </c>
      <c r="K198" s="144">
        <f t="shared" si="41"/>
        <v>6921</v>
      </c>
      <c r="L198" s="81" t="s">
        <v>98</v>
      </c>
    </row>
    <row r="199" spans="1:12" s="6" customFormat="1" ht="37.5">
      <c r="A199" s="92" t="s">
        <v>10</v>
      </c>
      <c r="B199" s="118" t="s">
        <v>6</v>
      </c>
      <c r="C199" s="86" t="s">
        <v>11</v>
      </c>
      <c r="D199" s="100"/>
      <c r="E199" s="86"/>
      <c r="F199" s="125"/>
      <c r="G199" s="108">
        <f>SUBTOTAL(9,G200:G208)</f>
        <v>6921</v>
      </c>
      <c r="H199" s="108"/>
      <c r="I199" s="242">
        <f>SUBTOTAL(9,I200:I208)</f>
        <v>-90</v>
      </c>
      <c r="J199" s="237">
        <f>SUBTOTAL(9,J200:J208)</f>
        <v>0</v>
      </c>
      <c r="K199" s="139">
        <f t="shared" si="41"/>
        <v>6921</v>
      </c>
      <c r="L199" s="83"/>
    </row>
    <row r="200" spans="1:12" s="8" customFormat="1" ht="93.75">
      <c r="A200" s="172" t="s">
        <v>5</v>
      </c>
      <c r="B200" s="114" t="s">
        <v>6</v>
      </c>
      <c r="C200" s="7" t="s">
        <v>11</v>
      </c>
      <c r="D200" s="101" t="s">
        <v>13</v>
      </c>
      <c r="E200" s="7"/>
      <c r="F200" s="122"/>
      <c r="G200" s="109">
        <f>SUBTOTAL(9,G201:G205)</f>
        <v>6921</v>
      </c>
      <c r="H200" s="109"/>
      <c r="I200" s="199">
        <f>SUBTOTAL(9,I201:I205)</f>
        <v>0</v>
      </c>
      <c r="J200" s="199">
        <f>SUBTOTAL(9,J201:J205)</f>
        <v>0</v>
      </c>
      <c r="K200" s="75">
        <f t="shared" si="41"/>
        <v>6921</v>
      </c>
      <c r="L200" s="83"/>
    </row>
    <row r="201" spans="1:12" s="8" customFormat="1" ht="75">
      <c r="A201" s="253" t="s">
        <v>168</v>
      </c>
      <c r="B201" s="114" t="s">
        <v>6</v>
      </c>
      <c r="C201" s="7" t="s">
        <v>11</v>
      </c>
      <c r="D201" s="101" t="s">
        <v>13</v>
      </c>
      <c r="E201" s="140" t="s">
        <v>127</v>
      </c>
      <c r="F201" s="122"/>
      <c r="G201" s="109">
        <f>SUBTOTAL(9,G202)</f>
        <v>23</v>
      </c>
      <c r="H201" s="109"/>
      <c r="I201" s="197"/>
      <c r="J201" s="198"/>
      <c r="K201" s="75"/>
      <c r="L201" s="80"/>
    </row>
    <row r="202" spans="1:12" s="8" customFormat="1" ht="56.25">
      <c r="A202" s="142" t="s">
        <v>90</v>
      </c>
      <c r="B202" s="116" t="s">
        <v>6</v>
      </c>
      <c r="C202" s="7" t="s">
        <v>11</v>
      </c>
      <c r="D202" s="103" t="s">
        <v>13</v>
      </c>
      <c r="E202" s="140" t="s">
        <v>127</v>
      </c>
      <c r="F202" s="141" t="s">
        <v>87</v>
      </c>
      <c r="G202" s="110">
        <v>23</v>
      </c>
      <c r="H202" s="110"/>
      <c r="I202" s="197"/>
      <c r="J202" s="198"/>
      <c r="K202" s="75"/>
      <c r="L202" s="80"/>
    </row>
    <row r="203" spans="1:12" s="8" customFormat="1" ht="37.5">
      <c r="A203" s="172" t="s">
        <v>114</v>
      </c>
      <c r="B203" s="114" t="s">
        <v>6</v>
      </c>
      <c r="C203" s="7" t="s">
        <v>11</v>
      </c>
      <c r="D203" s="101" t="s">
        <v>13</v>
      </c>
      <c r="E203" s="140" t="s">
        <v>123</v>
      </c>
      <c r="F203" s="122"/>
      <c r="G203" s="109">
        <f>SUBTOTAL(9,G204:G205)</f>
        <v>6898</v>
      </c>
      <c r="H203" s="109"/>
      <c r="I203" s="199">
        <f>SUBTOTAL(9,I204:I205)</f>
        <v>0</v>
      </c>
      <c r="J203" s="200">
        <f>SUBTOTAL(9,J204:J205)</f>
        <v>0</v>
      </c>
      <c r="K203" s="75">
        <f t="shared" si="41"/>
        <v>6898</v>
      </c>
      <c r="L203" s="83"/>
    </row>
    <row r="204" spans="1:12" s="8" customFormat="1" ht="43.9" customHeight="1">
      <c r="A204" s="172" t="s">
        <v>89</v>
      </c>
      <c r="B204" s="114" t="s">
        <v>6</v>
      </c>
      <c r="C204" s="7" t="s">
        <v>11</v>
      </c>
      <c r="D204" s="101" t="s">
        <v>13</v>
      </c>
      <c r="E204" s="140" t="s">
        <v>123</v>
      </c>
      <c r="F204" s="122" t="s">
        <v>86</v>
      </c>
      <c r="G204" s="110">
        <v>6223</v>
      </c>
      <c r="H204" s="110"/>
      <c r="I204" s="197"/>
      <c r="J204" s="198"/>
      <c r="K204" s="75">
        <f t="shared" si="41"/>
        <v>6223</v>
      </c>
      <c r="L204" s="83"/>
    </row>
    <row r="205" spans="1:12" s="8" customFormat="1" ht="56.25">
      <c r="A205" s="172" t="s">
        <v>90</v>
      </c>
      <c r="B205" s="114" t="s">
        <v>6</v>
      </c>
      <c r="C205" s="7" t="s">
        <v>11</v>
      </c>
      <c r="D205" s="101" t="s">
        <v>13</v>
      </c>
      <c r="E205" s="140" t="s">
        <v>123</v>
      </c>
      <c r="F205" s="122" t="s">
        <v>87</v>
      </c>
      <c r="G205" s="110">
        <v>675</v>
      </c>
      <c r="H205" s="110"/>
      <c r="I205" s="197"/>
      <c r="J205" s="198"/>
      <c r="K205" s="75">
        <f t="shared" si="41"/>
        <v>675</v>
      </c>
      <c r="L205" s="83"/>
    </row>
    <row r="206" spans="1:12" s="8" customFormat="1" hidden="1">
      <c r="A206" s="93" t="s">
        <v>15</v>
      </c>
      <c r="B206" s="114" t="s">
        <v>6</v>
      </c>
      <c r="C206" s="7" t="s">
        <v>11</v>
      </c>
      <c r="D206" s="101" t="s">
        <v>75</v>
      </c>
      <c r="E206" s="7"/>
      <c r="F206" s="122"/>
      <c r="G206" s="109">
        <f>SUBTOTAL(9,G207:G208)</f>
        <v>0</v>
      </c>
      <c r="H206" s="109"/>
      <c r="I206" s="193">
        <f>SUBTOTAL(9,I207:I208)</f>
        <v>-90</v>
      </c>
      <c r="J206" s="192">
        <f>SUBTOTAL(9,J207:J208)</f>
        <v>0</v>
      </c>
      <c r="K206" s="136">
        <f t="shared" si="41"/>
        <v>0</v>
      </c>
      <c r="L206" s="81"/>
    </row>
    <row r="207" spans="1:12" s="8" customFormat="1" ht="75" hidden="1">
      <c r="A207" s="253" t="s">
        <v>192</v>
      </c>
      <c r="B207" s="114" t="s">
        <v>6</v>
      </c>
      <c r="C207" s="7" t="s">
        <v>11</v>
      </c>
      <c r="D207" s="101" t="s">
        <v>75</v>
      </c>
      <c r="E207" s="140" t="s">
        <v>126</v>
      </c>
      <c r="F207" s="122"/>
      <c r="G207" s="109">
        <f>SUBTOTAL(9,G208:G208)</f>
        <v>0</v>
      </c>
      <c r="H207" s="109"/>
      <c r="I207" s="205">
        <f>SUBTOTAL(9,I208:I208)</f>
        <v>-90</v>
      </c>
      <c r="J207" s="192"/>
      <c r="K207" s="137">
        <f t="shared" si="41"/>
        <v>0</v>
      </c>
      <c r="L207" s="83"/>
    </row>
    <row r="208" spans="1:12" s="8" customFormat="1" ht="56.25" hidden="1">
      <c r="A208" s="142" t="s">
        <v>90</v>
      </c>
      <c r="B208" s="116" t="s">
        <v>6</v>
      </c>
      <c r="C208" s="7" t="s">
        <v>11</v>
      </c>
      <c r="D208" s="103" t="s">
        <v>75</v>
      </c>
      <c r="E208" s="140" t="s">
        <v>126</v>
      </c>
      <c r="F208" s="141" t="s">
        <v>87</v>
      </c>
      <c r="G208" s="110">
        <f>90-90</f>
        <v>0</v>
      </c>
      <c r="H208" s="110"/>
      <c r="I208" s="209">
        <v>-90</v>
      </c>
      <c r="J208" s="201"/>
      <c r="K208" s="75">
        <f t="shared" si="41"/>
        <v>0</v>
      </c>
      <c r="L208" s="81"/>
    </row>
    <row r="209" spans="1:12" s="8" customFormat="1" ht="56.25">
      <c r="A209" s="96" t="s">
        <v>174</v>
      </c>
      <c r="B209" s="117" t="s">
        <v>175</v>
      </c>
      <c r="C209" s="129"/>
      <c r="D209" s="104"/>
      <c r="E209" s="132"/>
      <c r="F209" s="98"/>
      <c r="G209" s="89">
        <f>SUBTOTAL(9,G210:G216)</f>
        <v>3493</v>
      </c>
      <c r="H209" s="89"/>
      <c r="I209" s="240">
        <f>SUBTOTAL(9,I210:I216)</f>
        <v>0</v>
      </c>
      <c r="J209" s="240">
        <f>SUBTOTAL(9,J210:J216)</f>
        <v>0</v>
      </c>
      <c r="K209" s="144">
        <f t="shared" ref="K209:K215" si="71">G209-H209</f>
        <v>3493</v>
      </c>
      <c r="L209" s="81" t="s">
        <v>98</v>
      </c>
    </row>
    <row r="210" spans="1:12" s="8" customFormat="1" ht="37.5">
      <c r="A210" s="92" t="s">
        <v>10</v>
      </c>
      <c r="B210" s="118" t="s">
        <v>175</v>
      </c>
      <c r="C210" s="86" t="s">
        <v>11</v>
      </c>
      <c r="D210" s="100"/>
      <c r="E210" s="86"/>
      <c r="F210" s="125"/>
      <c r="G210" s="108">
        <f>SUBTOTAL(9,G211:G216)</f>
        <v>3493</v>
      </c>
      <c r="H210" s="108"/>
      <c r="I210" s="242">
        <f>SUBTOTAL(9,I211:I216)</f>
        <v>0</v>
      </c>
      <c r="J210" s="242">
        <f>SUBTOTAL(9,J211:J216)</f>
        <v>0</v>
      </c>
      <c r="K210" s="139">
        <f t="shared" si="71"/>
        <v>3493</v>
      </c>
      <c r="L210" s="83"/>
    </row>
    <row r="211" spans="1:12" s="8" customFormat="1" ht="75">
      <c r="A211" s="93" t="s">
        <v>56</v>
      </c>
      <c r="B211" s="114" t="s">
        <v>175</v>
      </c>
      <c r="C211" s="7" t="s">
        <v>11</v>
      </c>
      <c r="D211" s="101" t="s">
        <v>37</v>
      </c>
      <c r="E211" s="7"/>
      <c r="F211" s="122"/>
      <c r="G211" s="109">
        <f>SUBTOTAL(9,G212:G216)</f>
        <v>3493</v>
      </c>
      <c r="H211" s="109"/>
      <c r="I211" s="199">
        <f>SUBTOTAL(9,I212:I216)</f>
        <v>0</v>
      </c>
      <c r="J211" s="199">
        <f>SUBTOTAL(9,J212:J216)</f>
        <v>0</v>
      </c>
      <c r="K211" s="75">
        <f t="shared" si="71"/>
        <v>3493</v>
      </c>
      <c r="L211" s="81"/>
    </row>
    <row r="212" spans="1:12" s="8" customFormat="1" ht="75">
      <c r="A212" s="253" t="s">
        <v>168</v>
      </c>
      <c r="B212" s="114" t="s">
        <v>175</v>
      </c>
      <c r="C212" s="7" t="s">
        <v>11</v>
      </c>
      <c r="D212" s="101" t="s">
        <v>37</v>
      </c>
      <c r="E212" s="140" t="s">
        <v>127</v>
      </c>
      <c r="F212" s="122"/>
      <c r="G212" s="109">
        <f>SUBTOTAL(9,G213)</f>
        <v>7</v>
      </c>
      <c r="H212" s="109"/>
      <c r="I212" s="197"/>
      <c r="J212" s="198"/>
      <c r="K212" s="75"/>
      <c r="L212" s="80"/>
    </row>
    <row r="213" spans="1:12" s="8" customFormat="1" ht="56.25">
      <c r="A213" s="142" t="s">
        <v>90</v>
      </c>
      <c r="B213" s="116" t="s">
        <v>175</v>
      </c>
      <c r="C213" s="7" t="s">
        <v>11</v>
      </c>
      <c r="D213" s="103" t="s">
        <v>37</v>
      </c>
      <c r="E213" s="140" t="s">
        <v>127</v>
      </c>
      <c r="F213" s="141" t="s">
        <v>87</v>
      </c>
      <c r="G213" s="110">
        <v>7</v>
      </c>
      <c r="H213" s="110"/>
      <c r="I213" s="197"/>
      <c r="J213" s="198"/>
      <c r="K213" s="75"/>
      <c r="L213" s="80"/>
    </row>
    <row r="214" spans="1:12" s="8" customFormat="1" ht="37.5">
      <c r="A214" s="93" t="s">
        <v>114</v>
      </c>
      <c r="B214" s="114" t="s">
        <v>175</v>
      </c>
      <c r="C214" s="7" t="s">
        <v>11</v>
      </c>
      <c r="D214" s="101" t="s">
        <v>37</v>
      </c>
      <c r="E214" s="140" t="s">
        <v>123</v>
      </c>
      <c r="F214" s="122"/>
      <c r="G214" s="109">
        <f>SUBTOTAL(9,G215:G216)</f>
        <v>3486</v>
      </c>
      <c r="H214" s="109"/>
      <c r="I214" s="199">
        <f>SUBTOTAL(9,I215:I216)</f>
        <v>0</v>
      </c>
      <c r="J214" s="199">
        <f>SUBTOTAL(9,J215:J216)</f>
        <v>0</v>
      </c>
      <c r="K214" s="75">
        <f t="shared" si="71"/>
        <v>3486</v>
      </c>
      <c r="L214" s="81"/>
    </row>
    <row r="215" spans="1:12" s="8" customFormat="1" ht="42.6" customHeight="1">
      <c r="A215" s="93" t="s">
        <v>89</v>
      </c>
      <c r="B215" s="114" t="s">
        <v>175</v>
      </c>
      <c r="C215" s="7" t="s">
        <v>11</v>
      </c>
      <c r="D215" s="101" t="s">
        <v>37</v>
      </c>
      <c r="E215" s="140" t="s">
        <v>123</v>
      </c>
      <c r="F215" s="122" t="s">
        <v>86</v>
      </c>
      <c r="G215" s="110">
        <v>3131</v>
      </c>
      <c r="H215" s="110"/>
      <c r="I215" s="197"/>
      <c r="J215" s="198"/>
      <c r="K215" s="76">
        <f t="shared" si="71"/>
        <v>3131</v>
      </c>
      <c r="L215" s="83"/>
    </row>
    <row r="216" spans="1:12" s="8" customFormat="1" ht="56.25">
      <c r="A216" s="142" t="s">
        <v>90</v>
      </c>
      <c r="B216" s="114" t="s">
        <v>175</v>
      </c>
      <c r="C216" s="7" t="s">
        <v>11</v>
      </c>
      <c r="D216" s="101" t="s">
        <v>37</v>
      </c>
      <c r="E216" s="140" t="s">
        <v>123</v>
      </c>
      <c r="F216" s="265" t="s">
        <v>87</v>
      </c>
      <c r="G216" s="264">
        <v>355</v>
      </c>
      <c r="H216" s="264"/>
      <c r="I216" s="266"/>
      <c r="J216" s="267"/>
      <c r="K216" s="75"/>
      <c r="L216" s="81"/>
    </row>
    <row r="217" spans="1:12" ht="56.25">
      <c r="A217" s="96" t="s">
        <v>118</v>
      </c>
      <c r="B217" s="117" t="s">
        <v>22</v>
      </c>
      <c r="C217" s="129"/>
      <c r="D217" s="133"/>
      <c r="E217" s="132"/>
      <c r="F217" s="98"/>
      <c r="G217" s="89">
        <f>SUBTOTAL(9,G218:G278)</f>
        <v>172718</v>
      </c>
      <c r="H217" s="89">
        <f>SUBTOTAL(9,H218:H278)</f>
        <v>3245</v>
      </c>
      <c r="I217" s="249">
        <f>SUBTOTAL(9,I218:I278)</f>
        <v>6041</v>
      </c>
      <c r="J217" s="250">
        <f>SUBTOTAL(9,J218:J278)</f>
        <v>1891</v>
      </c>
      <c r="K217" s="74">
        <f>G217-H217</f>
        <v>169473</v>
      </c>
      <c r="L217" s="81" t="s">
        <v>98</v>
      </c>
    </row>
    <row r="218" spans="1:12" ht="37.5">
      <c r="A218" s="173" t="s">
        <v>40</v>
      </c>
      <c r="B218" s="115" t="s">
        <v>22</v>
      </c>
      <c r="C218" s="9" t="s">
        <v>23</v>
      </c>
      <c r="D218" s="102"/>
      <c r="E218" s="9"/>
      <c r="F218" s="123"/>
      <c r="G218" s="111">
        <f>SUBTOTAL(9,G219:G244)</f>
        <v>51321</v>
      </c>
      <c r="H218" s="111">
        <f>SUBTOTAL(9,H219:H244)</f>
        <v>1002</v>
      </c>
      <c r="I218" s="230">
        <f>SUBTOTAL(9,I219:I244)</f>
        <v>0</v>
      </c>
      <c r="J218" s="232">
        <f>SUBTOTAL(9,J219:J244)</f>
        <v>0</v>
      </c>
      <c r="K218" s="139">
        <f t="shared" ref="K218:K219" si="72">G218-H218</f>
        <v>50319</v>
      </c>
      <c r="L218" s="83"/>
    </row>
    <row r="219" spans="1:12">
      <c r="A219" s="172" t="s">
        <v>145</v>
      </c>
      <c r="B219" s="114" t="s">
        <v>22</v>
      </c>
      <c r="C219" s="7" t="s">
        <v>23</v>
      </c>
      <c r="D219" s="101" t="s">
        <v>13</v>
      </c>
      <c r="E219" s="7"/>
      <c r="F219" s="122"/>
      <c r="G219" s="109">
        <f>SUBTOTAL(9,G220:G225)</f>
        <v>44635</v>
      </c>
      <c r="H219" s="109"/>
      <c r="I219" s="193">
        <f>SUBTOTAL(9,I220:I225)</f>
        <v>0</v>
      </c>
      <c r="J219" s="193">
        <f>SUBTOTAL(9,J220:J225)</f>
        <v>0</v>
      </c>
      <c r="K219" s="136">
        <f t="shared" si="72"/>
        <v>44635</v>
      </c>
      <c r="L219" s="81"/>
    </row>
    <row r="220" spans="1:12" ht="56.25">
      <c r="A220" s="247" t="s">
        <v>194</v>
      </c>
      <c r="B220" s="114" t="s">
        <v>22</v>
      </c>
      <c r="C220" s="7" t="s">
        <v>23</v>
      </c>
      <c r="D220" s="101" t="s">
        <v>13</v>
      </c>
      <c r="E220" s="140" t="s">
        <v>136</v>
      </c>
      <c r="F220" s="122"/>
      <c r="G220" s="109">
        <f>SUBTOTAL(9,G221:G221)</f>
        <v>44495</v>
      </c>
      <c r="H220" s="109"/>
      <c r="I220" s="197">
        <f>SUBTOTAL(9,I221:I223)</f>
        <v>0</v>
      </c>
      <c r="J220" s="197">
        <f>SUBTOTAL(9,J221:J223)</f>
        <v>0</v>
      </c>
      <c r="K220" s="75">
        <f t="shared" ref="K220:K235" si="73">G220-H220</f>
        <v>44495</v>
      </c>
      <c r="L220" s="81"/>
    </row>
    <row r="221" spans="1:12">
      <c r="A221" s="172" t="s">
        <v>109</v>
      </c>
      <c r="B221" s="114" t="s">
        <v>22</v>
      </c>
      <c r="C221" s="7" t="s">
        <v>23</v>
      </c>
      <c r="D221" s="101" t="s">
        <v>13</v>
      </c>
      <c r="E221" s="140" t="s">
        <v>136</v>
      </c>
      <c r="F221" s="122" t="s">
        <v>22</v>
      </c>
      <c r="G221" s="110">
        <f>44148+347</f>
        <v>44495</v>
      </c>
      <c r="H221" s="110"/>
      <c r="I221" s="197"/>
      <c r="J221" s="198"/>
      <c r="K221" s="76">
        <f t="shared" si="73"/>
        <v>44495</v>
      </c>
      <c r="L221" s="81"/>
    </row>
    <row r="222" spans="1:12" ht="93.75">
      <c r="A222" s="172" t="s">
        <v>181</v>
      </c>
      <c r="B222" s="114" t="s">
        <v>22</v>
      </c>
      <c r="C222" s="7" t="s">
        <v>23</v>
      </c>
      <c r="D222" s="101" t="s">
        <v>13</v>
      </c>
      <c r="E222" s="140" t="s">
        <v>151</v>
      </c>
      <c r="F222" s="122"/>
      <c r="G222" s="109">
        <f>SUBTOTAL(9,G223:G223)</f>
        <v>132</v>
      </c>
      <c r="H222" s="109"/>
      <c r="I222" s="197">
        <f>SUBTOTAL(9,I223:I223)</f>
        <v>0</v>
      </c>
      <c r="J222" s="197">
        <f>SUBTOTAL(9,J223:J223)</f>
        <v>0</v>
      </c>
      <c r="K222" s="75">
        <f t="shared" ref="K222:K223" si="74">G222-H222</f>
        <v>132</v>
      </c>
      <c r="L222" s="81"/>
    </row>
    <row r="223" spans="1:12">
      <c r="A223" s="172" t="s">
        <v>109</v>
      </c>
      <c r="B223" s="114" t="s">
        <v>22</v>
      </c>
      <c r="C223" s="7" t="s">
        <v>23</v>
      </c>
      <c r="D223" s="101" t="s">
        <v>13</v>
      </c>
      <c r="E223" s="140" t="s">
        <v>151</v>
      </c>
      <c r="F223" s="122" t="s">
        <v>22</v>
      </c>
      <c r="G223" s="110">
        <v>132</v>
      </c>
      <c r="H223" s="110"/>
      <c r="I223" s="197"/>
      <c r="J223" s="198"/>
      <c r="K223" s="76">
        <f t="shared" si="74"/>
        <v>132</v>
      </c>
      <c r="L223" s="81"/>
    </row>
    <row r="224" spans="1:12" ht="75">
      <c r="A224" s="172" t="s">
        <v>178</v>
      </c>
      <c r="B224" s="114" t="s">
        <v>22</v>
      </c>
      <c r="C224" s="7" t="s">
        <v>23</v>
      </c>
      <c r="D224" s="101" t="s">
        <v>13</v>
      </c>
      <c r="E224" s="140" t="s">
        <v>153</v>
      </c>
      <c r="F224" s="122"/>
      <c r="G224" s="109">
        <f>SUBTOTAL(9,G225:G225)</f>
        <v>8</v>
      </c>
      <c r="H224" s="109"/>
      <c r="I224" s="197">
        <f>SUBTOTAL(9,I225:I225)</f>
        <v>0</v>
      </c>
      <c r="J224" s="197">
        <f>SUBTOTAL(9,J225:J225)</f>
        <v>0</v>
      </c>
      <c r="K224" s="75">
        <f t="shared" ref="K224:K225" si="75">G224-H224</f>
        <v>8</v>
      </c>
      <c r="L224" s="81"/>
    </row>
    <row r="225" spans="1:12">
      <c r="A225" s="172" t="s">
        <v>109</v>
      </c>
      <c r="B225" s="114" t="s">
        <v>22</v>
      </c>
      <c r="C225" s="7" t="s">
        <v>23</v>
      </c>
      <c r="D225" s="101" t="s">
        <v>13</v>
      </c>
      <c r="E225" s="140" t="s">
        <v>153</v>
      </c>
      <c r="F225" s="122" t="s">
        <v>22</v>
      </c>
      <c r="G225" s="110">
        <v>8</v>
      </c>
      <c r="H225" s="110"/>
      <c r="I225" s="197"/>
      <c r="J225" s="198"/>
      <c r="K225" s="76">
        <f t="shared" si="75"/>
        <v>8</v>
      </c>
      <c r="L225" s="81"/>
    </row>
    <row r="226" spans="1:12" s="12" customFormat="1" ht="37.5">
      <c r="A226" s="172" t="s">
        <v>43</v>
      </c>
      <c r="B226" s="114" t="s">
        <v>22</v>
      </c>
      <c r="C226" s="7" t="s">
        <v>23</v>
      </c>
      <c r="D226" s="101" t="s">
        <v>23</v>
      </c>
      <c r="E226" s="7"/>
      <c r="F226" s="122"/>
      <c r="G226" s="109">
        <f>SUBTOTAL(9,G227:G241)</f>
        <v>6636</v>
      </c>
      <c r="H226" s="109">
        <f>SUBTOTAL(9,H227:H241)</f>
        <v>1002</v>
      </c>
      <c r="I226" s="191">
        <f>SUBTOTAL(9,I227:I241)</f>
        <v>0</v>
      </c>
      <c r="J226" s="191">
        <f>SUBTOTAL(9,J227:J241)</f>
        <v>0</v>
      </c>
      <c r="K226" s="136">
        <f>G226-H226</f>
        <v>5634</v>
      </c>
      <c r="L226" s="81"/>
    </row>
    <row r="227" spans="1:12" s="12" customFormat="1" ht="74.45" customHeight="1">
      <c r="A227" s="172" t="s">
        <v>183</v>
      </c>
      <c r="B227" s="114" t="s">
        <v>22</v>
      </c>
      <c r="C227" s="7" t="s">
        <v>23</v>
      </c>
      <c r="D227" s="101" t="s">
        <v>23</v>
      </c>
      <c r="E227" s="140" t="s">
        <v>129</v>
      </c>
      <c r="F227" s="122"/>
      <c r="G227" s="109">
        <f>SUBTOTAL(9,G228)</f>
        <v>30</v>
      </c>
      <c r="H227" s="109"/>
      <c r="I227" s="199">
        <f>SUBTOTAL(9,I228)</f>
        <v>0</v>
      </c>
      <c r="J227" s="200">
        <f>SUBTOTAL(9,J228)</f>
        <v>0</v>
      </c>
      <c r="K227" s="75">
        <f t="shared" ref="K227:K228" si="76">G227-H227</f>
        <v>30</v>
      </c>
      <c r="L227" s="81"/>
    </row>
    <row r="228" spans="1:12" s="12" customFormat="1">
      <c r="A228" s="172" t="s">
        <v>109</v>
      </c>
      <c r="B228" s="114" t="s">
        <v>22</v>
      </c>
      <c r="C228" s="7" t="s">
        <v>23</v>
      </c>
      <c r="D228" s="101" t="s">
        <v>23</v>
      </c>
      <c r="E228" s="140" t="s">
        <v>129</v>
      </c>
      <c r="F228" s="122" t="s">
        <v>22</v>
      </c>
      <c r="G228" s="110">
        <v>30</v>
      </c>
      <c r="H228" s="110"/>
      <c r="I228" s="197"/>
      <c r="J228" s="198"/>
      <c r="K228" s="76">
        <f t="shared" si="76"/>
        <v>30</v>
      </c>
      <c r="L228" s="81"/>
    </row>
    <row r="229" spans="1:12" ht="131.25">
      <c r="A229" s="177" t="s">
        <v>185</v>
      </c>
      <c r="B229" s="114" t="s">
        <v>22</v>
      </c>
      <c r="C229" s="7" t="s">
        <v>23</v>
      </c>
      <c r="D229" s="101" t="s">
        <v>23</v>
      </c>
      <c r="E229" s="140" t="s">
        <v>131</v>
      </c>
      <c r="F229" s="122"/>
      <c r="G229" s="109">
        <f>SUBTOTAL(9,G230)</f>
        <v>15</v>
      </c>
      <c r="H229" s="109"/>
      <c r="I229" s="199">
        <f>SUBTOTAL(9,I230)</f>
        <v>0</v>
      </c>
      <c r="J229" s="200">
        <f>SUBTOTAL(9,J230)</f>
        <v>0</v>
      </c>
      <c r="K229" s="75">
        <f t="shared" ref="K229:K233" si="77">G229-H229</f>
        <v>15</v>
      </c>
      <c r="L229" s="81"/>
    </row>
    <row r="230" spans="1:12">
      <c r="A230" s="172" t="s">
        <v>109</v>
      </c>
      <c r="B230" s="114" t="s">
        <v>22</v>
      </c>
      <c r="C230" s="7" t="s">
        <v>23</v>
      </c>
      <c r="D230" s="101" t="s">
        <v>23</v>
      </c>
      <c r="E230" s="140" t="s">
        <v>131</v>
      </c>
      <c r="F230" s="122" t="s">
        <v>22</v>
      </c>
      <c r="G230" s="110">
        <v>15</v>
      </c>
      <c r="H230" s="110"/>
      <c r="I230" s="197"/>
      <c r="J230" s="198"/>
      <c r="K230" s="76">
        <f t="shared" si="77"/>
        <v>15</v>
      </c>
      <c r="L230" s="81"/>
    </row>
    <row r="231" spans="1:12" ht="75">
      <c r="A231" s="253" t="s">
        <v>187</v>
      </c>
      <c r="B231" s="114" t="s">
        <v>22</v>
      </c>
      <c r="C231" s="7" t="s">
        <v>23</v>
      </c>
      <c r="D231" s="101" t="s">
        <v>23</v>
      </c>
      <c r="E231" s="140" t="s">
        <v>188</v>
      </c>
      <c r="F231" s="122"/>
      <c r="G231" s="109">
        <f>SUBTOTAL(9,G232:G233)</f>
        <v>35</v>
      </c>
      <c r="H231" s="109"/>
      <c r="I231" s="197">
        <f>SUBTOTAL(9,I232:I233)</f>
        <v>0</v>
      </c>
      <c r="J231" s="197">
        <f>SUBTOTAL(9,J232:J233)</f>
        <v>0</v>
      </c>
      <c r="K231" s="75">
        <f t="shared" si="77"/>
        <v>35</v>
      </c>
      <c r="L231" s="81"/>
    </row>
    <row r="232" spans="1:12" ht="56.25">
      <c r="A232" s="142" t="s">
        <v>90</v>
      </c>
      <c r="B232" s="114" t="s">
        <v>22</v>
      </c>
      <c r="C232" s="7" t="s">
        <v>23</v>
      </c>
      <c r="D232" s="101" t="s">
        <v>23</v>
      </c>
      <c r="E232" s="140" t="s">
        <v>188</v>
      </c>
      <c r="F232" s="122" t="s">
        <v>87</v>
      </c>
      <c r="G232" s="110">
        <v>20</v>
      </c>
      <c r="H232" s="110"/>
      <c r="I232" s="197"/>
      <c r="J232" s="198"/>
      <c r="K232" s="76">
        <f t="shared" si="77"/>
        <v>20</v>
      </c>
      <c r="L232" s="81"/>
    </row>
    <row r="233" spans="1:12">
      <c r="A233" s="172" t="s">
        <v>109</v>
      </c>
      <c r="B233" s="114" t="s">
        <v>22</v>
      </c>
      <c r="C233" s="7" t="s">
        <v>23</v>
      </c>
      <c r="D233" s="101" t="s">
        <v>23</v>
      </c>
      <c r="E233" s="140" t="s">
        <v>188</v>
      </c>
      <c r="F233" s="122" t="s">
        <v>22</v>
      </c>
      <c r="G233" s="110">
        <v>15</v>
      </c>
      <c r="H233" s="110"/>
      <c r="I233" s="197"/>
      <c r="J233" s="198"/>
      <c r="K233" s="76">
        <f t="shared" si="77"/>
        <v>15</v>
      </c>
      <c r="L233" s="81"/>
    </row>
    <row r="234" spans="1:12" ht="75">
      <c r="A234" s="247" t="s">
        <v>165</v>
      </c>
      <c r="B234" s="114" t="s">
        <v>22</v>
      </c>
      <c r="C234" s="7" t="s">
        <v>23</v>
      </c>
      <c r="D234" s="101" t="s">
        <v>23</v>
      </c>
      <c r="E234" s="140" t="s">
        <v>133</v>
      </c>
      <c r="F234" s="122"/>
      <c r="G234" s="109">
        <f>SUBTOTAL(9,G235:G235)</f>
        <v>20</v>
      </c>
      <c r="H234" s="109"/>
      <c r="I234" s="197">
        <f>SUBTOTAL(9,I235:I236)</f>
        <v>0</v>
      </c>
      <c r="J234" s="198">
        <f>SUBTOTAL(9,J237)</f>
        <v>0</v>
      </c>
      <c r="K234" s="75">
        <f t="shared" si="73"/>
        <v>20</v>
      </c>
      <c r="L234" s="81"/>
    </row>
    <row r="235" spans="1:12">
      <c r="A235" s="172" t="s">
        <v>109</v>
      </c>
      <c r="B235" s="114" t="s">
        <v>22</v>
      </c>
      <c r="C235" s="7" t="s">
        <v>23</v>
      </c>
      <c r="D235" s="101" t="s">
        <v>23</v>
      </c>
      <c r="E235" s="140" t="s">
        <v>133</v>
      </c>
      <c r="F235" s="122" t="s">
        <v>22</v>
      </c>
      <c r="G235" s="110">
        <v>20</v>
      </c>
      <c r="H235" s="110"/>
      <c r="I235" s="197"/>
      <c r="J235" s="198"/>
      <c r="K235" s="76">
        <f t="shared" si="73"/>
        <v>20</v>
      </c>
      <c r="L235" s="81"/>
    </row>
    <row r="236" spans="1:12" ht="56.25">
      <c r="A236" s="247" t="s">
        <v>180</v>
      </c>
      <c r="B236" s="114" t="s">
        <v>22</v>
      </c>
      <c r="C236" s="7" t="s">
        <v>23</v>
      </c>
      <c r="D236" s="101" t="s">
        <v>23</v>
      </c>
      <c r="E236" s="140" t="s">
        <v>134</v>
      </c>
      <c r="F236" s="122"/>
      <c r="G236" s="109">
        <f>SUBTOTAL(9,G237:G237)</f>
        <v>53</v>
      </c>
      <c r="H236" s="109"/>
      <c r="I236" s="199">
        <f>SUBTOTAL(9,I237:I237)</f>
        <v>0</v>
      </c>
      <c r="J236" s="200">
        <f>SUBTOTAL(9,J237:J237)</f>
        <v>0</v>
      </c>
      <c r="K236" s="75">
        <f t="shared" ref="K236:K249" si="78">G236-H236</f>
        <v>53</v>
      </c>
      <c r="L236" s="81"/>
    </row>
    <row r="237" spans="1:12">
      <c r="A237" s="172" t="s">
        <v>109</v>
      </c>
      <c r="B237" s="114" t="s">
        <v>22</v>
      </c>
      <c r="C237" s="7" t="s">
        <v>23</v>
      </c>
      <c r="D237" s="101" t="s">
        <v>23</v>
      </c>
      <c r="E237" s="140" t="s">
        <v>134</v>
      </c>
      <c r="F237" s="122" t="s">
        <v>22</v>
      </c>
      <c r="G237" s="110">
        <v>53</v>
      </c>
      <c r="H237" s="110"/>
      <c r="I237" s="197"/>
      <c r="J237" s="198"/>
      <c r="K237" s="76">
        <f>G237-H237</f>
        <v>53</v>
      </c>
      <c r="L237" s="81"/>
    </row>
    <row r="238" spans="1:12" ht="75">
      <c r="A238" s="247" t="s">
        <v>191</v>
      </c>
      <c r="B238" s="114" t="s">
        <v>22</v>
      </c>
      <c r="C238" s="7" t="s">
        <v>23</v>
      </c>
      <c r="D238" s="101" t="s">
        <v>23</v>
      </c>
      <c r="E238" s="140" t="s">
        <v>137</v>
      </c>
      <c r="F238" s="122"/>
      <c r="G238" s="109">
        <f>SUBTOTAL(9,G239:G239)</f>
        <v>6233</v>
      </c>
      <c r="H238" s="109">
        <f>SUBTOTAL(9,H239:H239)</f>
        <v>1002</v>
      </c>
      <c r="I238" s="193">
        <f t="shared" ref="I238:J238" si="79">SUBTOTAL(9,I239:I239)</f>
        <v>0</v>
      </c>
      <c r="J238" s="192">
        <f t="shared" si="79"/>
        <v>0</v>
      </c>
      <c r="K238" s="136">
        <f t="shared" si="78"/>
        <v>5231</v>
      </c>
      <c r="L238" s="81"/>
    </row>
    <row r="239" spans="1:12">
      <c r="A239" s="172" t="s">
        <v>109</v>
      </c>
      <c r="B239" s="114" t="s">
        <v>22</v>
      </c>
      <c r="C239" s="7" t="s">
        <v>23</v>
      </c>
      <c r="D239" s="101" t="s">
        <v>23</v>
      </c>
      <c r="E239" s="140" t="s">
        <v>137</v>
      </c>
      <c r="F239" s="122" t="s">
        <v>22</v>
      </c>
      <c r="G239" s="110">
        <f>6174+59</f>
        <v>6233</v>
      </c>
      <c r="H239" s="110">
        <f>943+59</f>
        <v>1002</v>
      </c>
      <c r="I239" s="197"/>
      <c r="J239" s="198"/>
      <c r="K239" s="76">
        <f t="shared" si="78"/>
        <v>5231</v>
      </c>
      <c r="L239" s="81"/>
    </row>
    <row r="240" spans="1:12" ht="93.75">
      <c r="A240" s="247" t="s">
        <v>195</v>
      </c>
      <c r="B240" s="114" t="s">
        <v>22</v>
      </c>
      <c r="C240" s="7" t="s">
        <v>23</v>
      </c>
      <c r="D240" s="101" t="s">
        <v>23</v>
      </c>
      <c r="E240" s="140" t="s">
        <v>138</v>
      </c>
      <c r="F240" s="122"/>
      <c r="G240" s="109">
        <f>SUBTOTAL(9,G241:G241)</f>
        <v>250</v>
      </c>
      <c r="H240" s="109"/>
      <c r="I240" s="195">
        <f>SUBTOTAL(9,I241:I241)</f>
        <v>0</v>
      </c>
      <c r="J240" s="203">
        <f>SUBTOTAL(9,J241:J241)</f>
        <v>0</v>
      </c>
      <c r="K240" s="75">
        <f t="shared" si="78"/>
        <v>250</v>
      </c>
      <c r="L240" s="81"/>
    </row>
    <row r="241" spans="1:12">
      <c r="A241" s="172" t="s">
        <v>109</v>
      </c>
      <c r="B241" s="114" t="s">
        <v>22</v>
      </c>
      <c r="C241" s="7" t="s">
        <v>23</v>
      </c>
      <c r="D241" s="101" t="s">
        <v>23</v>
      </c>
      <c r="E241" s="140" t="s">
        <v>138</v>
      </c>
      <c r="F241" s="122" t="s">
        <v>22</v>
      </c>
      <c r="G241" s="110">
        <v>250</v>
      </c>
      <c r="H241" s="110"/>
      <c r="I241" s="202"/>
      <c r="J241" s="201"/>
      <c r="K241" s="137">
        <f t="shared" si="78"/>
        <v>250</v>
      </c>
      <c r="L241" s="81"/>
    </row>
    <row r="242" spans="1:12">
      <c r="A242" s="172" t="s">
        <v>44</v>
      </c>
      <c r="B242" s="114" t="s">
        <v>22</v>
      </c>
      <c r="C242" s="7" t="s">
        <v>23</v>
      </c>
      <c r="D242" s="101" t="s">
        <v>30</v>
      </c>
      <c r="E242" s="7"/>
      <c r="F242" s="122"/>
      <c r="G242" s="109">
        <f>SUBTOTAL(9,G243:G244)</f>
        <v>50</v>
      </c>
      <c r="H242" s="109"/>
      <c r="I242" s="193">
        <f>SUBTOTAL(9,I243:I244)</f>
        <v>0</v>
      </c>
      <c r="J242" s="192">
        <f>SUBTOTAL(9,J243:J244)</f>
        <v>0</v>
      </c>
      <c r="K242" s="136">
        <f t="shared" si="78"/>
        <v>50</v>
      </c>
      <c r="L242" s="81"/>
    </row>
    <row r="243" spans="1:12" ht="93.75">
      <c r="A243" s="247" t="s">
        <v>166</v>
      </c>
      <c r="B243" s="114" t="s">
        <v>22</v>
      </c>
      <c r="C243" s="7" t="s">
        <v>23</v>
      </c>
      <c r="D243" s="101" t="s">
        <v>30</v>
      </c>
      <c r="E243" s="7" t="s">
        <v>125</v>
      </c>
      <c r="F243" s="122"/>
      <c r="G243" s="109">
        <f>SUBTOTAL(9,G244:G244)</f>
        <v>50</v>
      </c>
      <c r="H243" s="109"/>
      <c r="I243" s="193">
        <f>SUBTOTAL(9,I244:I244)</f>
        <v>0</v>
      </c>
      <c r="J243" s="210">
        <f>SUBTOTAL(9,J244:J244)</f>
        <v>0</v>
      </c>
      <c r="K243" s="147">
        <f>SUBTOTAL(9,K244:K244)</f>
        <v>50</v>
      </c>
      <c r="L243" s="81"/>
    </row>
    <row r="244" spans="1:12" ht="56.25">
      <c r="A244" s="172" t="s">
        <v>90</v>
      </c>
      <c r="B244" s="114" t="s">
        <v>22</v>
      </c>
      <c r="C244" s="7" t="s">
        <v>23</v>
      </c>
      <c r="D244" s="101" t="s">
        <v>30</v>
      </c>
      <c r="E244" s="7" t="s">
        <v>125</v>
      </c>
      <c r="F244" s="122" t="s">
        <v>87</v>
      </c>
      <c r="G244" s="110">
        <v>50</v>
      </c>
      <c r="H244" s="110"/>
      <c r="I244" s="199"/>
      <c r="J244" s="200"/>
      <c r="K244" s="76">
        <f t="shared" si="78"/>
        <v>50</v>
      </c>
      <c r="L244" s="81"/>
    </row>
    <row r="245" spans="1:12" ht="37.5">
      <c r="A245" s="173" t="s">
        <v>78</v>
      </c>
      <c r="B245" s="115" t="s">
        <v>22</v>
      </c>
      <c r="C245" s="9" t="s">
        <v>31</v>
      </c>
      <c r="D245" s="102"/>
      <c r="E245" s="9"/>
      <c r="F245" s="123"/>
      <c r="G245" s="111">
        <f>SUBTOTAL(9,G246:G266)</f>
        <v>100630</v>
      </c>
      <c r="H245" s="111">
        <f>SUBTOTAL(9,H246:H266)</f>
        <v>2243</v>
      </c>
      <c r="I245" s="238">
        <f>SUBTOTAL(9,I246:I266)</f>
        <v>6041</v>
      </c>
      <c r="J245" s="243">
        <f>SUBTOTAL(9,J246:J266)</f>
        <v>1891</v>
      </c>
      <c r="K245" s="78">
        <f t="shared" si="78"/>
        <v>98387</v>
      </c>
      <c r="L245" s="80"/>
    </row>
    <row r="246" spans="1:12">
      <c r="A246" s="175" t="s">
        <v>48</v>
      </c>
      <c r="B246" s="114" t="s">
        <v>22</v>
      </c>
      <c r="C246" s="7" t="s">
        <v>31</v>
      </c>
      <c r="D246" s="101" t="s">
        <v>11</v>
      </c>
      <c r="E246" s="7"/>
      <c r="F246" s="122"/>
      <c r="G246" s="109">
        <f>SUBTOTAL(9,G247:G257)</f>
        <v>83845</v>
      </c>
      <c r="H246" s="109">
        <f>SUBTOTAL(9,H247:H257)</f>
        <v>2243</v>
      </c>
      <c r="I246" s="193">
        <f>SUBTOTAL(9,I247:I257)</f>
        <v>6047</v>
      </c>
      <c r="J246" s="193">
        <f>SUBTOTAL(9,J247:J257)</f>
        <v>1891</v>
      </c>
      <c r="K246" s="137">
        <f t="shared" si="78"/>
        <v>81602</v>
      </c>
      <c r="L246" s="81"/>
    </row>
    <row r="247" spans="1:12" ht="75">
      <c r="A247" s="247" t="s">
        <v>165</v>
      </c>
      <c r="B247" s="114" t="s">
        <v>22</v>
      </c>
      <c r="C247" s="7" t="s">
        <v>31</v>
      </c>
      <c r="D247" s="101" t="s">
        <v>11</v>
      </c>
      <c r="E247" s="140" t="s">
        <v>133</v>
      </c>
      <c r="F247" s="122"/>
      <c r="G247" s="109">
        <f>SUBTOTAL(9,G248:G249)</f>
        <v>30</v>
      </c>
      <c r="H247" s="109"/>
      <c r="I247" s="197">
        <f>SUBTOTAL(9,I248:I249)</f>
        <v>0</v>
      </c>
      <c r="J247" s="197">
        <f>SUBTOTAL(9,J248:J249)</f>
        <v>0</v>
      </c>
      <c r="K247" s="75">
        <f>G247-H247</f>
        <v>30</v>
      </c>
      <c r="L247" s="81"/>
    </row>
    <row r="248" spans="1:12">
      <c r="A248" s="172" t="s">
        <v>109</v>
      </c>
      <c r="B248" s="114" t="s">
        <v>22</v>
      </c>
      <c r="C248" s="7" t="s">
        <v>31</v>
      </c>
      <c r="D248" s="101" t="s">
        <v>11</v>
      </c>
      <c r="E248" s="140" t="s">
        <v>133</v>
      </c>
      <c r="F248" s="122" t="s">
        <v>22</v>
      </c>
      <c r="G248" s="110">
        <v>15</v>
      </c>
      <c r="H248" s="110"/>
      <c r="I248" s="197"/>
      <c r="J248" s="198"/>
      <c r="K248" s="76">
        <f t="shared" si="78"/>
        <v>15</v>
      </c>
      <c r="L248" s="81"/>
    </row>
    <row r="249" spans="1:12">
      <c r="A249" s="172" t="s">
        <v>111</v>
      </c>
      <c r="B249" s="114" t="s">
        <v>22</v>
      </c>
      <c r="C249" s="7" t="s">
        <v>31</v>
      </c>
      <c r="D249" s="101" t="s">
        <v>11</v>
      </c>
      <c r="E249" s="140" t="s">
        <v>133</v>
      </c>
      <c r="F249" s="122" t="s">
        <v>110</v>
      </c>
      <c r="G249" s="110">
        <v>15</v>
      </c>
      <c r="H249" s="110"/>
      <c r="I249" s="197"/>
      <c r="J249" s="198"/>
      <c r="K249" s="76">
        <f t="shared" si="78"/>
        <v>15</v>
      </c>
      <c r="L249" s="81"/>
    </row>
    <row r="250" spans="1:12" s="14" customFormat="1" ht="56.25">
      <c r="A250" s="247" t="s">
        <v>194</v>
      </c>
      <c r="B250" s="114" t="s">
        <v>22</v>
      </c>
      <c r="C250" s="7" t="s">
        <v>31</v>
      </c>
      <c r="D250" s="101" t="s">
        <v>11</v>
      </c>
      <c r="E250" s="140" t="s">
        <v>136</v>
      </c>
      <c r="F250" s="122"/>
      <c r="G250" s="109">
        <f>SUBTOTAL(9,G251:G252)</f>
        <v>83758</v>
      </c>
      <c r="H250" s="109">
        <f>SUBTOTAL(9,H251:H252)</f>
        <v>2243</v>
      </c>
      <c r="I250" s="199">
        <f>SUBTOTAL(9,I251:I252)</f>
        <v>6047</v>
      </c>
      <c r="J250" s="200">
        <f>SUBTOTAL(9,J251:J252)</f>
        <v>1891</v>
      </c>
      <c r="K250" s="76">
        <f t="shared" ref="K250" si="80">G250-H250</f>
        <v>81515</v>
      </c>
      <c r="L250" s="81"/>
    </row>
    <row r="251" spans="1:12" s="14" customFormat="1">
      <c r="A251" s="172" t="s">
        <v>109</v>
      </c>
      <c r="B251" s="114" t="s">
        <v>22</v>
      </c>
      <c r="C251" s="7" t="s">
        <v>31</v>
      </c>
      <c r="D251" s="101" t="s">
        <v>11</v>
      </c>
      <c r="E251" s="140" t="s">
        <v>136</v>
      </c>
      <c r="F251" s="122" t="s">
        <v>22</v>
      </c>
      <c r="G251" s="110">
        <f>34242+200-88+177+415</f>
        <v>34946</v>
      </c>
      <c r="H251" s="110">
        <f>152+200</f>
        <v>352</v>
      </c>
      <c r="I251" s="197"/>
      <c r="J251" s="198"/>
      <c r="K251" s="76">
        <f t="shared" ref="K251:K266" si="81">G251-H251</f>
        <v>34594</v>
      </c>
      <c r="L251" s="81"/>
    </row>
    <row r="252" spans="1:12">
      <c r="A252" s="172" t="s">
        <v>111</v>
      </c>
      <c r="B252" s="114" t="s">
        <v>22</v>
      </c>
      <c r="C252" s="7" t="s">
        <v>31</v>
      </c>
      <c r="D252" s="101" t="s">
        <v>11</v>
      </c>
      <c r="E252" s="140" t="s">
        <v>136</v>
      </c>
      <c r="F252" s="122" t="s">
        <v>110</v>
      </c>
      <c r="G252" s="110">
        <f>42175+222-259+627+4847+1200</f>
        <v>48812</v>
      </c>
      <c r="H252" s="110">
        <v>1891</v>
      </c>
      <c r="I252" s="197">
        <f>4847+1200</f>
        <v>6047</v>
      </c>
      <c r="J252" s="198">
        <v>1891</v>
      </c>
      <c r="K252" s="76">
        <f t="shared" si="81"/>
        <v>46921</v>
      </c>
      <c r="L252" s="81"/>
    </row>
    <row r="253" spans="1:12" ht="93.75">
      <c r="A253" s="172" t="s">
        <v>181</v>
      </c>
      <c r="B253" s="114" t="s">
        <v>22</v>
      </c>
      <c r="C253" s="7" t="s">
        <v>31</v>
      </c>
      <c r="D253" s="101" t="s">
        <v>11</v>
      </c>
      <c r="E253" s="140" t="s">
        <v>151</v>
      </c>
      <c r="F253" s="122"/>
      <c r="G253" s="109">
        <f>SUBTOTAL(9,G254:G254)</f>
        <v>45</v>
      </c>
      <c r="H253" s="109"/>
      <c r="I253" s="193">
        <f>SUBTOTAL(9,I254:I254)</f>
        <v>0</v>
      </c>
      <c r="J253" s="210">
        <f>SUBTOTAL(9,J254:J254)</f>
        <v>0</v>
      </c>
      <c r="K253" s="147">
        <f>SUBTOTAL(9,K254:K254)</f>
        <v>45</v>
      </c>
      <c r="L253" s="81"/>
    </row>
    <row r="254" spans="1:12">
      <c r="A254" s="172" t="s">
        <v>109</v>
      </c>
      <c r="B254" s="114" t="s">
        <v>22</v>
      </c>
      <c r="C254" s="7" t="s">
        <v>31</v>
      </c>
      <c r="D254" s="101" t="s">
        <v>11</v>
      </c>
      <c r="E254" s="140" t="s">
        <v>151</v>
      </c>
      <c r="F254" s="122" t="s">
        <v>22</v>
      </c>
      <c r="G254" s="110">
        <v>45</v>
      </c>
      <c r="H254" s="110"/>
      <c r="I254" s="199"/>
      <c r="J254" s="200"/>
      <c r="K254" s="76">
        <f t="shared" ref="K254:K257" si="82">G254-H254</f>
        <v>45</v>
      </c>
      <c r="L254" s="81"/>
    </row>
    <row r="255" spans="1:12" ht="75">
      <c r="A255" s="172" t="s">
        <v>178</v>
      </c>
      <c r="B255" s="114" t="s">
        <v>22</v>
      </c>
      <c r="C255" s="7" t="s">
        <v>31</v>
      </c>
      <c r="D255" s="101" t="s">
        <v>11</v>
      </c>
      <c r="E255" s="140" t="s">
        <v>153</v>
      </c>
      <c r="F255" s="122"/>
      <c r="G255" s="109">
        <f>SUBTOTAL(9,G256:G257)</f>
        <v>12</v>
      </c>
      <c r="H255" s="109"/>
      <c r="I255" s="199">
        <f>SUBTOTAL(9,I256:I257)</f>
        <v>0</v>
      </c>
      <c r="J255" s="200">
        <f>SUBTOTAL(9,J256:J257)</f>
        <v>0</v>
      </c>
      <c r="K255" s="76">
        <f t="shared" si="82"/>
        <v>12</v>
      </c>
      <c r="L255" s="81"/>
    </row>
    <row r="256" spans="1:12">
      <c r="A256" s="172" t="s">
        <v>109</v>
      </c>
      <c r="B256" s="114" t="s">
        <v>22</v>
      </c>
      <c r="C256" s="7" t="s">
        <v>31</v>
      </c>
      <c r="D256" s="101" t="s">
        <v>11</v>
      </c>
      <c r="E256" s="140" t="s">
        <v>153</v>
      </c>
      <c r="F256" s="122" t="s">
        <v>22</v>
      </c>
      <c r="G256" s="110">
        <v>5</v>
      </c>
      <c r="H256" s="110"/>
      <c r="I256" s="197"/>
      <c r="J256" s="198"/>
      <c r="K256" s="76">
        <f t="shared" si="82"/>
        <v>5</v>
      </c>
      <c r="L256" s="81"/>
    </row>
    <row r="257" spans="1:12">
      <c r="A257" s="172" t="s">
        <v>111</v>
      </c>
      <c r="B257" s="114" t="s">
        <v>22</v>
      </c>
      <c r="C257" s="7" t="s">
        <v>31</v>
      </c>
      <c r="D257" s="101" t="s">
        <v>11</v>
      </c>
      <c r="E257" s="140" t="s">
        <v>153</v>
      </c>
      <c r="F257" s="122" t="s">
        <v>110</v>
      </c>
      <c r="G257" s="110">
        <v>7</v>
      </c>
      <c r="H257" s="110"/>
      <c r="I257" s="197"/>
      <c r="J257" s="198"/>
      <c r="K257" s="76">
        <f t="shared" si="82"/>
        <v>7</v>
      </c>
      <c r="L257" s="81"/>
    </row>
    <row r="258" spans="1:12" ht="37.5">
      <c r="A258" s="175" t="s">
        <v>79</v>
      </c>
      <c r="B258" s="114" t="s">
        <v>22</v>
      </c>
      <c r="C258" s="7" t="s">
        <v>31</v>
      </c>
      <c r="D258" s="101" t="s">
        <v>17</v>
      </c>
      <c r="E258" s="7"/>
      <c r="F258" s="122"/>
      <c r="G258" s="109">
        <f>SUBTOTAL(9,G259:G266)</f>
        <v>16785</v>
      </c>
      <c r="H258" s="109"/>
      <c r="I258" s="193">
        <f>SUBTOTAL(9,I259:I266)</f>
        <v>-6</v>
      </c>
      <c r="J258" s="192">
        <f>SUBTOTAL(9,J259:J266)</f>
        <v>0</v>
      </c>
      <c r="K258" s="136">
        <f t="shared" si="81"/>
        <v>16785</v>
      </c>
      <c r="L258" s="81"/>
    </row>
    <row r="259" spans="1:12" ht="75">
      <c r="A259" s="253" t="s">
        <v>168</v>
      </c>
      <c r="B259" s="114" t="s">
        <v>22</v>
      </c>
      <c r="C259" s="7" t="s">
        <v>31</v>
      </c>
      <c r="D259" s="101" t="s">
        <v>17</v>
      </c>
      <c r="E259" s="140" t="s">
        <v>127</v>
      </c>
      <c r="F259" s="122"/>
      <c r="G259" s="109">
        <f>SUBTOTAL(9,G260:G260)</f>
        <v>39</v>
      </c>
      <c r="H259" s="109"/>
      <c r="I259" s="193">
        <f>SUBTOTAL(9,I260:I260)</f>
        <v>-6</v>
      </c>
      <c r="J259" s="210">
        <f>SUBTOTAL(9,J260:J260)</f>
        <v>0</v>
      </c>
      <c r="K259" s="147">
        <f>SUBTOTAL(9,K260:K260)</f>
        <v>39</v>
      </c>
      <c r="L259" s="81"/>
    </row>
    <row r="260" spans="1:12" ht="56.25">
      <c r="A260" s="172" t="s">
        <v>90</v>
      </c>
      <c r="B260" s="114" t="s">
        <v>22</v>
      </c>
      <c r="C260" s="7" t="s">
        <v>31</v>
      </c>
      <c r="D260" s="101" t="s">
        <v>17</v>
      </c>
      <c r="E260" s="140" t="s">
        <v>127</v>
      </c>
      <c r="F260" s="122" t="s">
        <v>87</v>
      </c>
      <c r="G260" s="110">
        <f>45-6</f>
        <v>39</v>
      </c>
      <c r="H260" s="110"/>
      <c r="I260" s="199">
        <v>-6</v>
      </c>
      <c r="J260" s="200"/>
      <c r="K260" s="76">
        <f t="shared" ref="K260" si="83">G260-H260</f>
        <v>39</v>
      </c>
      <c r="L260" s="81"/>
    </row>
    <row r="261" spans="1:12" ht="56.25">
      <c r="A261" s="247" t="s">
        <v>194</v>
      </c>
      <c r="B261" s="114" t="s">
        <v>22</v>
      </c>
      <c r="C261" s="7" t="s">
        <v>31</v>
      </c>
      <c r="D261" s="101" t="s">
        <v>17</v>
      </c>
      <c r="E261" s="140" t="s">
        <v>136</v>
      </c>
      <c r="F261" s="122"/>
      <c r="G261" s="109">
        <f>SUBTOTAL(9,G262:G263)</f>
        <v>9603</v>
      </c>
      <c r="H261" s="109"/>
      <c r="I261" s="193">
        <f>SUBTOTAL(9,I262:I263)</f>
        <v>0</v>
      </c>
      <c r="J261" s="192">
        <f>SUBTOTAL(9,J262:J263)</f>
        <v>0</v>
      </c>
      <c r="K261" s="136">
        <f t="shared" si="81"/>
        <v>9603</v>
      </c>
      <c r="L261" s="81"/>
    </row>
    <row r="262" spans="1:12" ht="37.5">
      <c r="A262" s="175" t="s">
        <v>105</v>
      </c>
      <c r="B262" s="114" t="s">
        <v>22</v>
      </c>
      <c r="C262" s="7" t="s">
        <v>31</v>
      </c>
      <c r="D262" s="101" t="s">
        <v>17</v>
      </c>
      <c r="E262" s="140" t="s">
        <v>136</v>
      </c>
      <c r="F262" s="122" t="s">
        <v>94</v>
      </c>
      <c r="G262" s="110">
        <f>8445-222</f>
        <v>8223</v>
      </c>
      <c r="H262" s="110"/>
      <c r="I262" s="199"/>
      <c r="J262" s="207"/>
      <c r="K262" s="75">
        <f t="shared" si="81"/>
        <v>8223</v>
      </c>
      <c r="L262" s="81"/>
    </row>
    <row r="263" spans="1:12" ht="56.25">
      <c r="A263" s="172" t="s">
        <v>90</v>
      </c>
      <c r="B263" s="114" t="s">
        <v>22</v>
      </c>
      <c r="C263" s="7" t="s">
        <v>31</v>
      </c>
      <c r="D263" s="101" t="s">
        <v>17</v>
      </c>
      <c r="E263" s="140" t="s">
        <v>136</v>
      </c>
      <c r="F263" s="122" t="s">
        <v>87</v>
      </c>
      <c r="G263" s="110">
        <v>1380</v>
      </c>
      <c r="H263" s="110"/>
      <c r="I263" s="199"/>
      <c r="J263" s="200"/>
      <c r="K263" s="75">
        <f t="shared" si="81"/>
        <v>1380</v>
      </c>
      <c r="L263" s="81"/>
    </row>
    <row r="264" spans="1:12" ht="37.5">
      <c r="A264" s="172" t="s">
        <v>114</v>
      </c>
      <c r="B264" s="114" t="s">
        <v>22</v>
      </c>
      <c r="C264" s="7" t="s">
        <v>31</v>
      </c>
      <c r="D264" s="101" t="s">
        <v>17</v>
      </c>
      <c r="E264" s="140" t="s">
        <v>123</v>
      </c>
      <c r="F264" s="122"/>
      <c r="G264" s="109">
        <f>SUBTOTAL(9,G265:G266)</f>
        <v>7143</v>
      </c>
      <c r="H264" s="109"/>
      <c r="I264" s="199">
        <f>SUBTOTAL(9,I265:I266)</f>
        <v>0</v>
      </c>
      <c r="J264" s="200">
        <f>SUBTOTAL(9,J265:J266)</f>
        <v>0</v>
      </c>
      <c r="K264" s="75">
        <f t="shared" si="81"/>
        <v>7143</v>
      </c>
      <c r="L264" s="81"/>
    </row>
    <row r="265" spans="1:12" ht="56.25">
      <c r="A265" s="172" t="s">
        <v>89</v>
      </c>
      <c r="B265" s="114" t="s">
        <v>22</v>
      </c>
      <c r="C265" s="7" t="s">
        <v>31</v>
      </c>
      <c r="D265" s="101" t="s">
        <v>17</v>
      </c>
      <c r="E265" s="140" t="s">
        <v>123</v>
      </c>
      <c r="F265" s="122" t="s">
        <v>86</v>
      </c>
      <c r="G265" s="110">
        <f>6643+80</f>
        <v>6723</v>
      </c>
      <c r="H265" s="110"/>
      <c r="I265" s="197"/>
      <c r="J265" s="198"/>
      <c r="K265" s="76">
        <f t="shared" si="81"/>
        <v>6723</v>
      </c>
      <c r="L265" s="81"/>
    </row>
    <row r="266" spans="1:12" ht="56.25">
      <c r="A266" s="172" t="s">
        <v>90</v>
      </c>
      <c r="B266" s="114" t="s">
        <v>22</v>
      </c>
      <c r="C266" s="7" t="s">
        <v>31</v>
      </c>
      <c r="D266" s="101" t="s">
        <v>17</v>
      </c>
      <c r="E266" s="140" t="s">
        <v>123</v>
      </c>
      <c r="F266" s="122" t="s">
        <v>87</v>
      </c>
      <c r="G266" s="110">
        <f>500-80</f>
        <v>420</v>
      </c>
      <c r="H266" s="110"/>
      <c r="I266" s="197"/>
      <c r="J266" s="198"/>
      <c r="K266" s="76">
        <f t="shared" si="81"/>
        <v>420</v>
      </c>
      <c r="L266" s="81"/>
    </row>
    <row r="267" spans="1:12" ht="37.5">
      <c r="A267" s="174" t="s">
        <v>52</v>
      </c>
      <c r="B267" s="115" t="s">
        <v>22</v>
      </c>
      <c r="C267" s="9" t="s">
        <v>24</v>
      </c>
      <c r="D267" s="102"/>
      <c r="E267" s="9"/>
      <c r="F267" s="123"/>
      <c r="G267" s="111">
        <f>SUBTOTAL(9,G268:G278)</f>
        <v>20767</v>
      </c>
      <c r="H267" s="111"/>
      <c r="I267" s="232">
        <f>SUBTOTAL(9,I268:I278)</f>
        <v>0</v>
      </c>
      <c r="J267" s="232">
        <f>SUBTOTAL(9,J268:J278)</f>
        <v>0</v>
      </c>
      <c r="K267" s="139">
        <f t="shared" ref="K267:K273" si="84">G267-H267</f>
        <v>20767</v>
      </c>
      <c r="L267" s="83"/>
    </row>
    <row r="268" spans="1:12">
      <c r="A268" s="175" t="s">
        <v>77</v>
      </c>
      <c r="B268" s="114" t="s">
        <v>22</v>
      </c>
      <c r="C268" s="7" t="s">
        <v>24</v>
      </c>
      <c r="D268" s="101" t="s">
        <v>11</v>
      </c>
      <c r="E268" s="7"/>
      <c r="F268" s="122"/>
      <c r="G268" s="109">
        <f>SUBTOTAL(9,G269:G278)</f>
        <v>20767</v>
      </c>
      <c r="H268" s="109"/>
      <c r="I268" s="219">
        <f>SUBTOTAL(9,I269:I278)</f>
        <v>0</v>
      </c>
      <c r="J268" s="194">
        <f>SUBTOTAL(9,J269:J278)</f>
        <v>0</v>
      </c>
      <c r="K268" s="136">
        <f t="shared" si="84"/>
        <v>20767</v>
      </c>
      <c r="L268" s="81"/>
    </row>
    <row r="269" spans="1:12" ht="72.599999999999994" customHeight="1">
      <c r="A269" s="172" t="s">
        <v>183</v>
      </c>
      <c r="B269" s="114" t="s">
        <v>22</v>
      </c>
      <c r="C269" s="7" t="s">
        <v>24</v>
      </c>
      <c r="D269" s="101" t="s">
        <v>11</v>
      </c>
      <c r="E269" s="140" t="s">
        <v>129</v>
      </c>
      <c r="F269" s="122"/>
      <c r="G269" s="109">
        <f>SUBTOTAL(9,G270:G271)</f>
        <v>30</v>
      </c>
      <c r="H269" s="109"/>
      <c r="I269" s="197">
        <f>SUBTOTAL(9,I270:I271)</f>
        <v>0</v>
      </c>
      <c r="J269" s="197">
        <f>SUBTOTAL(9,J270:J271)</f>
        <v>0</v>
      </c>
      <c r="K269" s="75">
        <f t="shared" ref="K269:K270" si="85">G269-H269</f>
        <v>30</v>
      </c>
      <c r="L269" s="81"/>
    </row>
    <row r="270" spans="1:12">
      <c r="A270" s="172" t="s">
        <v>109</v>
      </c>
      <c r="B270" s="114" t="s">
        <v>22</v>
      </c>
      <c r="C270" s="7" t="s">
        <v>24</v>
      </c>
      <c r="D270" s="101" t="s">
        <v>11</v>
      </c>
      <c r="E270" s="140" t="s">
        <v>129</v>
      </c>
      <c r="F270" s="122" t="s">
        <v>22</v>
      </c>
      <c r="G270" s="110">
        <v>30</v>
      </c>
      <c r="H270" s="110"/>
      <c r="I270" s="197"/>
      <c r="J270" s="198"/>
      <c r="K270" s="76">
        <f t="shared" si="85"/>
        <v>30</v>
      </c>
      <c r="L270" s="81"/>
    </row>
    <row r="271" spans="1:12" ht="75">
      <c r="A271" s="253" t="s">
        <v>187</v>
      </c>
      <c r="B271" s="114" t="s">
        <v>22</v>
      </c>
      <c r="C271" s="7" t="s">
        <v>24</v>
      </c>
      <c r="D271" s="101" t="s">
        <v>11</v>
      </c>
      <c r="E271" s="140" t="s">
        <v>188</v>
      </c>
      <c r="F271" s="122"/>
      <c r="G271" s="109">
        <f>SUBTOTAL(9,G272:G273)</f>
        <v>250</v>
      </c>
      <c r="H271" s="109"/>
      <c r="I271" s="197">
        <f>SUBTOTAL(9,I272:I273)</f>
        <v>0</v>
      </c>
      <c r="J271" s="197">
        <f>SUBTOTAL(9,J272:J273)</f>
        <v>0</v>
      </c>
      <c r="K271" s="75">
        <f t="shared" si="84"/>
        <v>250</v>
      </c>
      <c r="L271" s="81"/>
    </row>
    <row r="272" spans="1:12" ht="56.25">
      <c r="A272" s="142" t="s">
        <v>90</v>
      </c>
      <c r="B272" s="114" t="s">
        <v>22</v>
      </c>
      <c r="C272" s="7" t="s">
        <v>24</v>
      </c>
      <c r="D272" s="101" t="s">
        <v>11</v>
      </c>
      <c r="E272" s="140" t="s">
        <v>188</v>
      </c>
      <c r="F272" s="122" t="s">
        <v>87</v>
      </c>
      <c r="G272" s="110">
        <v>50</v>
      </c>
      <c r="H272" s="110"/>
      <c r="I272" s="197"/>
      <c r="J272" s="198"/>
      <c r="K272" s="76">
        <f t="shared" si="84"/>
        <v>50</v>
      </c>
      <c r="L272" s="81"/>
    </row>
    <row r="273" spans="1:12">
      <c r="A273" s="172" t="s">
        <v>109</v>
      </c>
      <c r="B273" s="114" t="s">
        <v>22</v>
      </c>
      <c r="C273" s="7" t="s">
        <v>24</v>
      </c>
      <c r="D273" s="101" t="s">
        <v>11</v>
      </c>
      <c r="E273" s="140" t="s">
        <v>188</v>
      </c>
      <c r="F273" s="122" t="s">
        <v>22</v>
      </c>
      <c r="G273" s="110">
        <v>200</v>
      </c>
      <c r="H273" s="110"/>
      <c r="I273" s="197"/>
      <c r="J273" s="198"/>
      <c r="K273" s="76">
        <f t="shared" si="84"/>
        <v>200</v>
      </c>
      <c r="L273" s="81"/>
    </row>
    <row r="274" spans="1:12" s="14" customFormat="1" ht="70.900000000000006" customHeight="1">
      <c r="A274" s="277" t="s">
        <v>189</v>
      </c>
      <c r="B274" s="114" t="s">
        <v>22</v>
      </c>
      <c r="C274" s="7" t="s">
        <v>24</v>
      </c>
      <c r="D274" s="101" t="s">
        <v>11</v>
      </c>
      <c r="E274" s="140" t="s">
        <v>140</v>
      </c>
      <c r="F274" s="122"/>
      <c r="G274" s="109">
        <f>SUBTOTAL(9,G275:G276)</f>
        <v>20467</v>
      </c>
      <c r="H274" s="109"/>
      <c r="I274" s="193">
        <f>SUBTOTAL(9,I275:I276)</f>
        <v>0</v>
      </c>
      <c r="J274" s="193">
        <f>SUBTOTAL(9,J275:J276)</f>
        <v>0</v>
      </c>
      <c r="K274" s="136">
        <f t="shared" ref="K274:K276" si="86">G274-H274</f>
        <v>20467</v>
      </c>
      <c r="L274" s="81"/>
    </row>
    <row r="275" spans="1:12" s="14" customFormat="1" hidden="1">
      <c r="A275" s="270" t="s">
        <v>173</v>
      </c>
      <c r="B275" s="114" t="s">
        <v>22</v>
      </c>
      <c r="C275" s="7" t="s">
        <v>24</v>
      </c>
      <c r="D275" s="101" t="s">
        <v>11</v>
      </c>
      <c r="E275" s="140" t="s">
        <v>140</v>
      </c>
      <c r="F275" s="122" t="s">
        <v>142</v>
      </c>
      <c r="G275" s="110">
        <f>50-50</f>
        <v>0</v>
      </c>
      <c r="H275" s="110"/>
      <c r="I275" s="197"/>
      <c r="J275" s="198"/>
      <c r="K275" s="76">
        <f t="shared" ref="K275" si="87">G275-H275</f>
        <v>0</v>
      </c>
      <c r="L275" s="81"/>
    </row>
    <row r="276" spans="1:12">
      <c r="A276" s="172" t="s">
        <v>109</v>
      </c>
      <c r="B276" s="114" t="s">
        <v>22</v>
      </c>
      <c r="C276" s="7" t="s">
        <v>24</v>
      </c>
      <c r="D276" s="101" t="s">
        <v>11</v>
      </c>
      <c r="E276" s="140" t="s">
        <v>140</v>
      </c>
      <c r="F276" s="122" t="s">
        <v>22</v>
      </c>
      <c r="G276" s="110">
        <f>20417+50</f>
        <v>20467</v>
      </c>
      <c r="H276" s="110"/>
      <c r="I276" s="197"/>
      <c r="J276" s="198"/>
      <c r="K276" s="76">
        <f t="shared" si="86"/>
        <v>20467</v>
      </c>
      <c r="L276" s="81"/>
    </row>
    <row r="277" spans="1:12" ht="56.25">
      <c r="A277" s="247" t="s">
        <v>180</v>
      </c>
      <c r="B277" s="114" t="s">
        <v>22</v>
      </c>
      <c r="C277" s="7" t="s">
        <v>24</v>
      </c>
      <c r="D277" s="101" t="s">
        <v>11</v>
      </c>
      <c r="E277" s="140" t="s">
        <v>134</v>
      </c>
      <c r="F277" s="122"/>
      <c r="G277" s="107">
        <f>SUBTOTAL(9,G278:G278)</f>
        <v>20</v>
      </c>
      <c r="H277" s="109"/>
      <c r="I277" s="193">
        <f>SUBTOTAL(9,I278:I278)</f>
        <v>0</v>
      </c>
      <c r="J277" s="192">
        <f>SUBTOTAL(9,J278:J278)</f>
        <v>0</v>
      </c>
      <c r="K277" s="137"/>
      <c r="L277" s="81"/>
    </row>
    <row r="278" spans="1:12">
      <c r="A278" s="94" t="s">
        <v>109</v>
      </c>
      <c r="B278" s="148" t="s">
        <v>22</v>
      </c>
      <c r="C278" s="149" t="s">
        <v>24</v>
      </c>
      <c r="D278" s="149" t="s">
        <v>11</v>
      </c>
      <c r="E278" s="150" t="s">
        <v>134</v>
      </c>
      <c r="F278" s="149" t="s">
        <v>22</v>
      </c>
      <c r="G278" s="112">
        <v>20</v>
      </c>
      <c r="H278" s="112"/>
      <c r="I278" s="272"/>
      <c r="J278" s="201"/>
      <c r="K278" s="137"/>
      <c r="L278" s="81"/>
    </row>
    <row r="279" spans="1:12" ht="75">
      <c r="A279" s="96" t="s">
        <v>119</v>
      </c>
      <c r="B279" s="117" t="s">
        <v>62</v>
      </c>
      <c r="C279" s="129"/>
      <c r="D279" s="133"/>
      <c r="E279" s="132"/>
      <c r="F279" s="98"/>
      <c r="G279" s="89">
        <f>SUBTOTAL(9,G280:G341)</f>
        <v>488571</v>
      </c>
      <c r="H279" s="89">
        <f t="shared" ref="H279:J279" si="88">SUBTOTAL(9,H280:H341)</f>
        <v>384380</v>
      </c>
      <c r="I279" s="283">
        <f t="shared" si="88"/>
        <v>26925</v>
      </c>
      <c r="J279" s="283">
        <f t="shared" si="88"/>
        <v>27441</v>
      </c>
      <c r="K279" s="139">
        <f t="shared" ref="K279:K291" si="89">G279-H279</f>
        <v>104191</v>
      </c>
      <c r="L279" s="81" t="s">
        <v>98</v>
      </c>
    </row>
    <row r="280" spans="1:12" ht="37.5">
      <c r="A280" s="92" t="s">
        <v>10</v>
      </c>
      <c r="B280" s="118" t="s">
        <v>62</v>
      </c>
      <c r="C280" s="86" t="s">
        <v>11</v>
      </c>
      <c r="D280" s="100"/>
      <c r="E280" s="86"/>
      <c r="F280" s="125"/>
      <c r="G280" s="108">
        <f>SUBTOTAL(9,G281:G287)</f>
        <v>11824</v>
      </c>
      <c r="H280" s="108"/>
      <c r="I280" s="281">
        <f>SUBTOTAL(9,I281:I287)</f>
        <v>-16</v>
      </c>
      <c r="J280" s="282">
        <f>SUBTOTAL(9,J281:J287)</f>
        <v>0</v>
      </c>
      <c r="K280" s="139">
        <f t="shared" si="89"/>
        <v>11824</v>
      </c>
      <c r="L280" s="83"/>
    </row>
    <row r="281" spans="1:12" s="12" customFormat="1">
      <c r="A281" s="218" t="s">
        <v>15</v>
      </c>
      <c r="B281" s="114" t="s">
        <v>62</v>
      </c>
      <c r="C281" s="7" t="s">
        <v>11</v>
      </c>
      <c r="D281" s="101" t="s">
        <v>75</v>
      </c>
      <c r="E281" s="7"/>
      <c r="F281" s="122"/>
      <c r="G281" s="109">
        <f>SUBTOTAL(9,G282:G287)</f>
        <v>11824</v>
      </c>
      <c r="H281" s="109"/>
      <c r="I281" s="193">
        <f>SUBTOTAL(9,I282:I287)</f>
        <v>-16</v>
      </c>
      <c r="J281" s="192">
        <f>SUBTOTAL(9,J282:J287)</f>
        <v>0</v>
      </c>
      <c r="K281" s="136">
        <f t="shared" si="89"/>
        <v>11824</v>
      </c>
      <c r="L281" s="81"/>
    </row>
    <row r="282" spans="1:12" s="12" customFormat="1" ht="75">
      <c r="A282" s="253" t="s">
        <v>168</v>
      </c>
      <c r="B282" s="114" t="s">
        <v>62</v>
      </c>
      <c r="C282" s="7" t="s">
        <v>11</v>
      </c>
      <c r="D282" s="101" t="s">
        <v>75</v>
      </c>
      <c r="E282" s="140" t="s">
        <v>127</v>
      </c>
      <c r="F282" s="122"/>
      <c r="G282" s="109">
        <f>SUBTOTAL(9,G283)</f>
        <v>28</v>
      </c>
      <c r="H282" s="109"/>
      <c r="I282" s="199">
        <f>SUBTOTAL(9,I283)</f>
        <v>-16</v>
      </c>
      <c r="J282" s="200">
        <f>SUBTOTAL(9,J283)</f>
        <v>0</v>
      </c>
      <c r="K282" s="75">
        <f t="shared" si="89"/>
        <v>28</v>
      </c>
      <c r="L282" s="81"/>
    </row>
    <row r="283" spans="1:12" s="12" customFormat="1" ht="56.25">
      <c r="A283" s="172" t="s">
        <v>90</v>
      </c>
      <c r="B283" s="114" t="s">
        <v>62</v>
      </c>
      <c r="C283" s="7" t="s">
        <v>11</v>
      </c>
      <c r="D283" s="101" t="s">
        <v>75</v>
      </c>
      <c r="E283" s="140" t="s">
        <v>127</v>
      </c>
      <c r="F283" s="122" t="s">
        <v>87</v>
      </c>
      <c r="G283" s="110">
        <f>55-11-16</f>
        <v>28</v>
      </c>
      <c r="H283" s="110"/>
      <c r="I283" s="199">
        <v>-16</v>
      </c>
      <c r="J283" s="200"/>
      <c r="K283" s="75">
        <f t="shared" si="89"/>
        <v>28</v>
      </c>
      <c r="L283" s="81"/>
    </row>
    <row r="284" spans="1:12" ht="37.5">
      <c r="A284" s="172" t="s">
        <v>114</v>
      </c>
      <c r="B284" s="114" t="s">
        <v>62</v>
      </c>
      <c r="C284" s="7" t="s">
        <v>11</v>
      </c>
      <c r="D284" s="101" t="s">
        <v>75</v>
      </c>
      <c r="E284" s="140" t="s">
        <v>123</v>
      </c>
      <c r="F284" s="122"/>
      <c r="G284" s="109">
        <f>SUBTOTAL(9,G285:G287)</f>
        <v>11796</v>
      </c>
      <c r="H284" s="109"/>
      <c r="I284" s="195">
        <f>SUBTOTAL(9,I285:I287)</f>
        <v>0</v>
      </c>
      <c r="J284" s="203">
        <f>SUBTOTAL(9,J285:J287)</f>
        <v>0</v>
      </c>
      <c r="K284" s="75">
        <f t="shared" si="89"/>
        <v>11796</v>
      </c>
      <c r="L284" s="81"/>
    </row>
    <row r="285" spans="1:12" ht="56.25">
      <c r="A285" s="172" t="s">
        <v>89</v>
      </c>
      <c r="B285" s="114" t="s">
        <v>62</v>
      </c>
      <c r="C285" s="7" t="s">
        <v>11</v>
      </c>
      <c r="D285" s="101" t="s">
        <v>75</v>
      </c>
      <c r="E285" s="140" t="s">
        <v>123</v>
      </c>
      <c r="F285" s="122" t="s">
        <v>86</v>
      </c>
      <c r="G285" s="110">
        <f>10854+146</f>
        <v>11000</v>
      </c>
      <c r="H285" s="110"/>
      <c r="I285" s="197"/>
      <c r="J285" s="198"/>
      <c r="K285" s="76">
        <f t="shared" si="89"/>
        <v>11000</v>
      </c>
      <c r="L285" s="81"/>
    </row>
    <row r="286" spans="1:12" ht="56.25">
      <c r="A286" s="172" t="s">
        <v>90</v>
      </c>
      <c r="B286" s="114" t="s">
        <v>62</v>
      </c>
      <c r="C286" s="7" t="s">
        <v>11</v>
      </c>
      <c r="D286" s="101" t="s">
        <v>75</v>
      </c>
      <c r="E286" s="140" t="s">
        <v>123</v>
      </c>
      <c r="F286" s="122" t="s">
        <v>87</v>
      </c>
      <c r="G286" s="110">
        <f>885-146</f>
        <v>739</v>
      </c>
      <c r="H286" s="110"/>
      <c r="I286" s="197"/>
      <c r="J286" s="198"/>
      <c r="K286" s="76">
        <f t="shared" si="89"/>
        <v>739</v>
      </c>
      <c r="L286" s="81"/>
    </row>
    <row r="287" spans="1:12">
      <c r="A287" s="172" t="s">
        <v>203</v>
      </c>
      <c r="B287" s="114" t="s">
        <v>62</v>
      </c>
      <c r="C287" s="7" t="s">
        <v>11</v>
      </c>
      <c r="D287" s="101" t="s">
        <v>75</v>
      </c>
      <c r="E287" s="140" t="s">
        <v>123</v>
      </c>
      <c r="F287" s="122" t="s">
        <v>144</v>
      </c>
      <c r="G287" s="110">
        <v>57</v>
      </c>
      <c r="H287" s="110"/>
      <c r="I287" s="202"/>
      <c r="J287" s="198"/>
      <c r="K287" s="137"/>
      <c r="L287" s="81"/>
    </row>
    <row r="288" spans="1:12" ht="37.5">
      <c r="A288" s="173" t="s">
        <v>19</v>
      </c>
      <c r="B288" s="115" t="s">
        <v>62</v>
      </c>
      <c r="C288" s="9" t="s">
        <v>17</v>
      </c>
      <c r="D288" s="102"/>
      <c r="E288" s="9"/>
      <c r="F288" s="123"/>
      <c r="G288" s="111">
        <f>SUBTOTAL(9,G289:G295)</f>
        <v>154206</v>
      </c>
      <c r="H288" s="111">
        <f>SUBTOTAL(9,H289:H295)</f>
        <v>112500</v>
      </c>
      <c r="I288" s="232">
        <f>SUBTOTAL(9,I289:I294)</f>
        <v>0</v>
      </c>
      <c r="J288" s="237">
        <f t="shared" ref="J288" si="90">SUBTOTAL(9,J289:J294)</f>
        <v>0</v>
      </c>
      <c r="K288" s="137">
        <f t="shared" si="89"/>
        <v>41706</v>
      </c>
      <c r="L288" s="83"/>
    </row>
    <row r="289" spans="1:12">
      <c r="A289" s="172" t="s">
        <v>80</v>
      </c>
      <c r="B289" s="114" t="s">
        <v>62</v>
      </c>
      <c r="C289" s="7" t="s">
        <v>17</v>
      </c>
      <c r="D289" s="101" t="s">
        <v>30</v>
      </c>
      <c r="E289" s="7"/>
      <c r="F289" s="122"/>
      <c r="G289" s="109">
        <f>SUBTOTAL(9,G290:G291)</f>
        <v>132869</v>
      </c>
      <c r="H289" s="109">
        <f>SUBTOTAL(9,H290:H291)</f>
        <v>112500</v>
      </c>
      <c r="I289" s="199">
        <f>SUBTOTAL(9,I290:I291)</f>
        <v>0</v>
      </c>
      <c r="J289" s="200">
        <f>SUBTOTAL(9,J290:J291)</f>
        <v>0</v>
      </c>
      <c r="K289" s="137">
        <f t="shared" si="89"/>
        <v>20369</v>
      </c>
      <c r="L289" s="83"/>
    </row>
    <row r="290" spans="1:12" ht="131.25">
      <c r="A290" s="177" t="s">
        <v>185</v>
      </c>
      <c r="B290" s="114" t="s">
        <v>62</v>
      </c>
      <c r="C290" s="7" t="s">
        <v>17</v>
      </c>
      <c r="D290" s="101" t="s">
        <v>30</v>
      </c>
      <c r="E290" s="140" t="s">
        <v>131</v>
      </c>
      <c r="F290" s="122"/>
      <c r="G290" s="109">
        <f>SUBTOTAL(9,G291)</f>
        <v>132869</v>
      </c>
      <c r="H290" s="109">
        <f>SUBTOTAL(9,H291)</f>
        <v>112500</v>
      </c>
      <c r="I290" s="204">
        <f>SUBTOTAL(9,I291)</f>
        <v>0</v>
      </c>
      <c r="J290" s="200">
        <f>SUBTOTAL(9,J291)</f>
        <v>0</v>
      </c>
      <c r="K290" s="137">
        <f t="shared" si="89"/>
        <v>20369</v>
      </c>
      <c r="L290" s="83"/>
    </row>
    <row r="291" spans="1:12" ht="56.25">
      <c r="A291" s="172" t="s">
        <v>90</v>
      </c>
      <c r="B291" s="114" t="s">
        <v>62</v>
      </c>
      <c r="C291" s="7" t="s">
        <v>17</v>
      </c>
      <c r="D291" s="101" t="s">
        <v>30</v>
      </c>
      <c r="E291" s="140" t="s">
        <v>131</v>
      </c>
      <c r="F291" s="122" t="s">
        <v>87</v>
      </c>
      <c r="G291" s="110">
        <f>14972+112500+5397</f>
        <v>132869</v>
      </c>
      <c r="H291" s="110">
        <f>112500</f>
        <v>112500</v>
      </c>
      <c r="I291" s="204">
        <v>0</v>
      </c>
      <c r="J291" s="206"/>
      <c r="K291" s="137">
        <f t="shared" si="89"/>
        <v>20369</v>
      </c>
      <c r="L291" s="83"/>
    </row>
    <row r="292" spans="1:12" s="15" customFormat="1" ht="37.5">
      <c r="A292" s="172" t="s">
        <v>20</v>
      </c>
      <c r="B292" s="114" t="s">
        <v>62</v>
      </c>
      <c r="C292" s="7" t="s">
        <v>17</v>
      </c>
      <c r="D292" s="101" t="s">
        <v>18</v>
      </c>
      <c r="E292" s="7"/>
      <c r="F292" s="122"/>
      <c r="G292" s="109">
        <f>SUBTOTAL(9,G293:G295)</f>
        <v>21337</v>
      </c>
      <c r="H292" s="109"/>
      <c r="I292" s="219">
        <f>SUBTOTAL(9,I293:I295)</f>
        <v>0</v>
      </c>
      <c r="J292" s="191">
        <f>SUBTOTAL(9,J293:J295)</f>
        <v>0</v>
      </c>
      <c r="K292" s="136">
        <f t="shared" ref="K292:K294" si="91">G292-H292</f>
        <v>21337</v>
      </c>
      <c r="L292" s="81"/>
    </row>
    <row r="293" spans="1:12" s="15" customFormat="1" ht="75">
      <c r="A293" s="254" t="s">
        <v>167</v>
      </c>
      <c r="B293" s="114" t="s">
        <v>62</v>
      </c>
      <c r="C293" s="7" t="s">
        <v>17</v>
      </c>
      <c r="D293" s="101" t="s">
        <v>18</v>
      </c>
      <c r="E293" s="140" t="s">
        <v>141</v>
      </c>
      <c r="F293" s="122"/>
      <c r="G293" s="109">
        <f>SUBTOTAL(9,G294:G295)</f>
        <v>21337</v>
      </c>
      <c r="H293" s="109"/>
      <c r="I293" s="219">
        <f>SUBTOTAL(9,I294:I295)</f>
        <v>0</v>
      </c>
      <c r="J293" s="191">
        <f>SUBTOTAL(9,J294:J295)</f>
        <v>0</v>
      </c>
      <c r="K293" s="136">
        <f t="shared" si="91"/>
        <v>21337</v>
      </c>
      <c r="L293" s="81"/>
    </row>
    <row r="294" spans="1:12" s="15" customFormat="1" ht="56.25">
      <c r="A294" s="172" t="s">
        <v>90</v>
      </c>
      <c r="B294" s="114" t="s">
        <v>62</v>
      </c>
      <c r="C294" s="7" t="s">
        <v>17</v>
      </c>
      <c r="D294" s="101" t="s">
        <v>18</v>
      </c>
      <c r="E294" s="140" t="s">
        <v>141</v>
      </c>
      <c r="F294" s="122" t="s">
        <v>87</v>
      </c>
      <c r="G294" s="110">
        <v>14337</v>
      </c>
      <c r="H294" s="110"/>
      <c r="I294" s="204"/>
      <c r="J294" s="207"/>
      <c r="K294" s="213">
        <f t="shared" si="91"/>
        <v>14337</v>
      </c>
      <c r="L294" s="180"/>
    </row>
    <row r="295" spans="1:12" s="15" customFormat="1">
      <c r="A295" s="172" t="s">
        <v>149</v>
      </c>
      <c r="B295" s="114" t="s">
        <v>62</v>
      </c>
      <c r="C295" s="7" t="s">
        <v>17</v>
      </c>
      <c r="D295" s="101" t="s">
        <v>18</v>
      </c>
      <c r="E295" s="140" t="s">
        <v>141</v>
      </c>
      <c r="F295" s="122" t="s">
        <v>107</v>
      </c>
      <c r="G295" s="110">
        <v>7000</v>
      </c>
      <c r="H295" s="110"/>
      <c r="I295" s="204"/>
      <c r="J295" s="204"/>
      <c r="K295" s="284"/>
      <c r="L295" s="285"/>
    </row>
    <row r="296" spans="1:12" ht="37.5">
      <c r="A296" s="173" t="s">
        <v>33</v>
      </c>
      <c r="B296" s="115" t="s">
        <v>62</v>
      </c>
      <c r="C296" s="9" t="s">
        <v>34</v>
      </c>
      <c r="D296" s="102"/>
      <c r="E296" s="9"/>
      <c r="F296" s="123"/>
      <c r="G296" s="111">
        <f>SUBTOTAL(9,G297:G313)</f>
        <v>268591</v>
      </c>
      <c r="H296" s="111">
        <f>SUBTOTAL(9,H297:H313)</f>
        <v>242827</v>
      </c>
      <c r="I296" s="230">
        <f>SUBTOTAL(9,I297:I313)</f>
        <v>23775</v>
      </c>
      <c r="J296" s="230">
        <f>SUBTOTAL(9,J297:J313)</f>
        <v>27441</v>
      </c>
      <c r="K296" s="171">
        <f>SUBTOTAL(9,K300:K308)</f>
        <v>58131</v>
      </c>
      <c r="L296" s="214">
        <f t="shared" ref="L296" si="92">SUBTOTAL(9,L304:L308)</f>
        <v>0</v>
      </c>
    </row>
    <row r="297" spans="1:12">
      <c r="A297" s="172" t="s">
        <v>74</v>
      </c>
      <c r="B297" s="114" t="s">
        <v>62</v>
      </c>
      <c r="C297" s="7" t="s">
        <v>34</v>
      </c>
      <c r="D297" s="101" t="s">
        <v>11</v>
      </c>
      <c r="E297" s="9"/>
      <c r="F297" s="123"/>
      <c r="G297" s="109">
        <f>SUBTOTAL(9,G298:G301)</f>
        <v>150</v>
      </c>
      <c r="H297" s="111"/>
      <c r="I297" s="205">
        <f>SUBTOTAL(9,I298:I301)</f>
        <v>0</v>
      </c>
      <c r="J297" s="205">
        <f>SUBTOTAL(9,J298:J299)</f>
        <v>0</v>
      </c>
      <c r="K297" s="137">
        <f t="shared" ref="K297:K299" si="93">G297-H297</f>
        <v>150</v>
      </c>
      <c r="L297" s="83"/>
    </row>
    <row r="298" spans="1:12" ht="93.75">
      <c r="A298" s="172" t="s">
        <v>181</v>
      </c>
      <c r="B298" s="114" t="s">
        <v>62</v>
      </c>
      <c r="C298" s="7" t="s">
        <v>34</v>
      </c>
      <c r="D298" s="101" t="s">
        <v>11</v>
      </c>
      <c r="E298" s="140" t="s">
        <v>151</v>
      </c>
      <c r="F298" s="122"/>
      <c r="G298" s="109">
        <f>SUBTOTAL(9,G299:G299)</f>
        <v>150</v>
      </c>
      <c r="H298" s="109"/>
      <c r="I298" s="219">
        <f>SUBTOTAL(9,I299:I299)</f>
        <v>0</v>
      </c>
      <c r="J298" s="192">
        <f>SUBTOTAL(9,J299:J299)</f>
        <v>0</v>
      </c>
      <c r="K298" s="136">
        <f t="shared" si="93"/>
        <v>150</v>
      </c>
      <c r="L298" s="81"/>
    </row>
    <row r="299" spans="1:12" ht="56.25">
      <c r="A299" s="93" t="s">
        <v>90</v>
      </c>
      <c r="B299" s="114" t="s">
        <v>62</v>
      </c>
      <c r="C299" s="7" t="s">
        <v>34</v>
      </c>
      <c r="D299" s="101" t="s">
        <v>11</v>
      </c>
      <c r="E299" s="140" t="s">
        <v>151</v>
      </c>
      <c r="F299" s="122" t="s">
        <v>87</v>
      </c>
      <c r="G299" s="110">
        <v>150</v>
      </c>
      <c r="H299" s="110"/>
      <c r="I299" s="197"/>
      <c r="J299" s="198"/>
      <c r="K299" s="76">
        <f t="shared" si="93"/>
        <v>150</v>
      </c>
      <c r="L299" s="83"/>
    </row>
    <row r="300" spans="1:12">
      <c r="A300" s="94" t="s">
        <v>148</v>
      </c>
      <c r="B300" s="114" t="s">
        <v>62</v>
      </c>
      <c r="C300" s="7" t="s">
        <v>34</v>
      </c>
      <c r="D300" s="101" t="s">
        <v>12</v>
      </c>
      <c r="E300" s="9"/>
      <c r="F300" s="123"/>
      <c r="G300" s="109">
        <f>SUBTOTAL(9,G301:G303)</f>
        <v>700</v>
      </c>
      <c r="H300" s="111"/>
      <c r="I300" s="205">
        <f>SUBTOTAL(9,I301:I303)</f>
        <v>-500</v>
      </c>
      <c r="J300" s="205">
        <f>SUBTOTAL(9,J301:J302)</f>
        <v>0</v>
      </c>
      <c r="K300" s="137">
        <f t="shared" ref="K300" si="94">G300-H300</f>
        <v>700</v>
      </c>
      <c r="L300" s="83"/>
    </row>
    <row r="301" spans="1:12" ht="75">
      <c r="A301" s="247" t="s">
        <v>157</v>
      </c>
      <c r="B301" s="114" t="s">
        <v>62</v>
      </c>
      <c r="C301" s="7" t="s">
        <v>34</v>
      </c>
      <c r="D301" s="101" t="s">
        <v>12</v>
      </c>
      <c r="E301" s="140" t="s">
        <v>150</v>
      </c>
      <c r="F301" s="122"/>
      <c r="G301" s="109">
        <f>SUBTOTAL(9,G302:G303)</f>
        <v>700</v>
      </c>
      <c r="H301" s="109"/>
      <c r="I301" s="219">
        <f>SUBTOTAL(9,I302:I303)</f>
        <v>-500</v>
      </c>
      <c r="J301" s="192">
        <f>SUBTOTAL(9,J302:J302)</f>
        <v>0</v>
      </c>
      <c r="K301" s="136">
        <f t="shared" ref="K301:K304" si="95">G301-H301</f>
        <v>700</v>
      </c>
      <c r="L301" s="81"/>
    </row>
    <row r="302" spans="1:12" ht="56.25">
      <c r="A302" s="93" t="s">
        <v>90</v>
      </c>
      <c r="B302" s="114" t="s">
        <v>62</v>
      </c>
      <c r="C302" s="7" t="s">
        <v>34</v>
      </c>
      <c r="D302" s="101" t="s">
        <v>12</v>
      </c>
      <c r="E302" s="140" t="s">
        <v>150</v>
      </c>
      <c r="F302" s="122" t="s">
        <v>87</v>
      </c>
      <c r="G302" s="110">
        <f>1200-500</f>
        <v>700</v>
      </c>
      <c r="H302" s="110"/>
      <c r="I302" s="197">
        <v>-500</v>
      </c>
      <c r="J302" s="198"/>
      <c r="K302" s="76">
        <f t="shared" si="95"/>
        <v>700</v>
      </c>
      <c r="L302" s="83"/>
    </row>
    <row r="303" spans="1:12" hidden="1">
      <c r="A303" s="93" t="s">
        <v>149</v>
      </c>
      <c r="B303" s="114" t="s">
        <v>62</v>
      </c>
      <c r="C303" s="7" t="s">
        <v>34</v>
      </c>
      <c r="D303" s="101" t="s">
        <v>12</v>
      </c>
      <c r="E303" s="140" t="s">
        <v>150</v>
      </c>
      <c r="F303" s="122" t="s">
        <v>107</v>
      </c>
      <c r="G303" s="110"/>
      <c r="H303" s="110"/>
      <c r="I303" s="202"/>
      <c r="J303" s="286"/>
      <c r="K303" s="137"/>
      <c r="L303" s="179"/>
    </row>
    <row r="304" spans="1:12" s="14" customFormat="1">
      <c r="A304" s="172" t="s">
        <v>35</v>
      </c>
      <c r="B304" s="114" t="s">
        <v>62</v>
      </c>
      <c r="C304" s="7" t="s">
        <v>34</v>
      </c>
      <c r="D304" s="101" t="s">
        <v>13</v>
      </c>
      <c r="E304" s="7"/>
      <c r="F304" s="122"/>
      <c r="G304" s="109">
        <f>SUBTOTAL(9,G305:G308)</f>
        <v>78694</v>
      </c>
      <c r="H304" s="109">
        <f>SUBTOTAL(9,H305:H308)</f>
        <v>62827</v>
      </c>
      <c r="I304" s="193">
        <f>SUBTOTAL(9,I305:I308)</f>
        <v>3158</v>
      </c>
      <c r="J304" s="191">
        <f>SUBTOTAL(9,J305:J308)</f>
        <v>2441</v>
      </c>
      <c r="K304" s="137">
        <f t="shared" si="95"/>
        <v>15867</v>
      </c>
      <c r="L304" s="107">
        <f t="shared" ref="L304" si="96">SUBTOTAL(9,L307:L308)</f>
        <v>0</v>
      </c>
    </row>
    <row r="305" spans="1:12" s="14" customFormat="1" ht="93.75">
      <c r="A305" s="247" t="s">
        <v>156</v>
      </c>
      <c r="B305" s="114" t="s">
        <v>62</v>
      </c>
      <c r="C305" s="7" t="s">
        <v>34</v>
      </c>
      <c r="D305" s="101" t="s">
        <v>13</v>
      </c>
      <c r="E305" s="140" t="s">
        <v>130</v>
      </c>
      <c r="F305" s="122"/>
      <c r="G305" s="109">
        <f>SUBTOTAL(9,G306)</f>
        <v>19295</v>
      </c>
      <c r="H305" s="109"/>
      <c r="I305" s="199">
        <f>SUBTOTAL(9,I306:I307)</f>
        <v>3158</v>
      </c>
      <c r="J305" s="200">
        <f>SUBTOTAL(9,J306:J307)</f>
        <v>2441</v>
      </c>
      <c r="K305" s="75">
        <f>G305-H305</f>
        <v>19295</v>
      </c>
      <c r="L305" s="81"/>
    </row>
    <row r="306" spans="1:12" s="14" customFormat="1" ht="56.25">
      <c r="A306" s="93" t="s">
        <v>90</v>
      </c>
      <c r="B306" s="114" t="s">
        <v>62</v>
      </c>
      <c r="C306" s="7" t="s">
        <v>34</v>
      </c>
      <c r="D306" s="101" t="s">
        <v>13</v>
      </c>
      <c r="E306" s="140" t="s">
        <v>130</v>
      </c>
      <c r="F306" s="122" t="s">
        <v>87</v>
      </c>
      <c r="G306" s="110">
        <f>5611+4332+5989+205+717+2441</f>
        <v>19295</v>
      </c>
      <c r="H306" s="110">
        <f>5989+2441</f>
        <v>8430</v>
      </c>
      <c r="I306" s="197">
        <f>717+2441</f>
        <v>3158</v>
      </c>
      <c r="J306" s="201">
        <v>2441</v>
      </c>
      <c r="K306" s="76">
        <f t="shared" ref="K306" si="97">G306-H306</f>
        <v>10865</v>
      </c>
      <c r="L306" s="83"/>
    </row>
    <row r="307" spans="1:12" s="14" customFormat="1" ht="75">
      <c r="A307" s="253" t="s">
        <v>169</v>
      </c>
      <c r="B307" s="114" t="s">
        <v>62</v>
      </c>
      <c r="C307" s="7" t="s">
        <v>34</v>
      </c>
      <c r="D307" s="101" t="s">
        <v>13</v>
      </c>
      <c r="E307" s="140" t="s">
        <v>147</v>
      </c>
      <c r="F307" s="122"/>
      <c r="G307" s="109">
        <f>SUBTOTAL(9,G308:G308)</f>
        <v>59399</v>
      </c>
      <c r="H307" s="109">
        <f>SUBTOTAL(9,H308:H308)</f>
        <v>54397</v>
      </c>
      <c r="I307" s="219">
        <f>SUBTOTAL(9,I308:I308)</f>
        <v>0</v>
      </c>
      <c r="J307" s="221">
        <f>SUBTOTAL(9,J308:J308)</f>
        <v>0</v>
      </c>
      <c r="K307" s="136">
        <f>G307-H307</f>
        <v>5002</v>
      </c>
      <c r="L307" s="81"/>
    </row>
    <row r="308" spans="1:12" s="14" customFormat="1" ht="56.25">
      <c r="A308" s="172" t="s">
        <v>90</v>
      </c>
      <c r="B308" s="114" t="s">
        <v>62</v>
      </c>
      <c r="C308" s="7" t="s">
        <v>34</v>
      </c>
      <c r="D308" s="101" t="s">
        <v>13</v>
      </c>
      <c r="E308" s="140" t="s">
        <v>147</v>
      </c>
      <c r="F308" s="122" t="s">
        <v>87</v>
      </c>
      <c r="G308" s="110">
        <f>11297+46873+1229</f>
        <v>59399</v>
      </c>
      <c r="H308" s="110">
        <f>7549+46848</f>
        <v>54397</v>
      </c>
      <c r="I308" s="197"/>
      <c r="J308" s="211"/>
      <c r="K308" s="75">
        <f>G308-H308</f>
        <v>5002</v>
      </c>
      <c r="L308" s="83"/>
    </row>
    <row r="309" spans="1:12" s="14" customFormat="1" ht="37.5">
      <c r="A309" s="172" t="s">
        <v>36</v>
      </c>
      <c r="B309" s="114" t="s">
        <v>62</v>
      </c>
      <c r="C309" s="7" t="s">
        <v>34</v>
      </c>
      <c r="D309" s="101" t="s">
        <v>34</v>
      </c>
      <c r="E309" s="7"/>
      <c r="F309" s="122"/>
      <c r="G309" s="109">
        <f>SUBTOTAL(9,G310:G313)</f>
        <v>189047</v>
      </c>
      <c r="H309" s="109">
        <f>SUBTOTAL(9,H310:H313)</f>
        <v>180000</v>
      </c>
      <c r="I309" s="193">
        <f>SUBTOTAL(9,I310:I313)</f>
        <v>21117</v>
      </c>
      <c r="J309" s="193">
        <f>SUBTOTAL(9,J310:J313)</f>
        <v>25000</v>
      </c>
      <c r="K309" s="137">
        <f t="shared" ref="K309" si="98">G309-H309</f>
        <v>9047</v>
      </c>
      <c r="L309" s="107">
        <f t="shared" ref="L309" si="99">SUBTOTAL(9,L314:L315)</f>
        <v>0</v>
      </c>
    </row>
    <row r="310" spans="1:12" s="14" customFormat="1" ht="75">
      <c r="A310" s="247" t="s">
        <v>157</v>
      </c>
      <c r="B310" s="114" t="s">
        <v>62</v>
      </c>
      <c r="C310" s="7" t="s">
        <v>34</v>
      </c>
      <c r="D310" s="101" t="s">
        <v>34</v>
      </c>
      <c r="E310" s="140" t="s">
        <v>150</v>
      </c>
      <c r="F310" s="122"/>
      <c r="G310" s="109">
        <f>SUBTOTAL(9,G311:G311)</f>
        <v>28436</v>
      </c>
      <c r="H310" s="109">
        <f>SUBTOTAL(9,H311:H311)</f>
        <v>25000</v>
      </c>
      <c r="I310" s="219">
        <f>SUBTOTAL(9,I311:I311)</f>
        <v>25000</v>
      </c>
      <c r="J310" s="221"/>
      <c r="K310" s="136">
        <f>G310-H310</f>
        <v>3436</v>
      </c>
      <c r="L310" s="81"/>
    </row>
    <row r="311" spans="1:12" s="14" customFormat="1">
      <c r="A311" s="93" t="s">
        <v>149</v>
      </c>
      <c r="B311" s="114" t="s">
        <v>62</v>
      </c>
      <c r="C311" s="7" t="s">
        <v>34</v>
      </c>
      <c r="D311" s="101" t="s">
        <v>34</v>
      </c>
      <c r="E311" s="140" t="s">
        <v>150</v>
      </c>
      <c r="F311" s="122" t="s">
        <v>107</v>
      </c>
      <c r="G311" s="110">
        <f>3436+25000</f>
        <v>28436</v>
      </c>
      <c r="H311" s="110">
        <v>25000</v>
      </c>
      <c r="I311" s="202">
        <v>25000</v>
      </c>
      <c r="J311" s="286">
        <v>25000</v>
      </c>
      <c r="K311" s="137"/>
      <c r="L311" s="179"/>
    </row>
    <row r="312" spans="1:12" s="14" customFormat="1" ht="75">
      <c r="A312" s="253" t="s">
        <v>169</v>
      </c>
      <c r="B312" s="114" t="s">
        <v>62</v>
      </c>
      <c r="C312" s="7" t="s">
        <v>34</v>
      </c>
      <c r="D312" s="101" t="s">
        <v>34</v>
      </c>
      <c r="E312" s="140" t="s">
        <v>147</v>
      </c>
      <c r="F312" s="122"/>
      <c r="G312" s="109">
        <f>SUBTOTAL(9,G313)</f>
        <v>160611</v>
      </c>
      <c r="H312" s="109">
        <f>SUBTOTAL(9,H313)</f>
        <v>155000</v>
      </c>
      <c r="I312" s="199">
        <f>SUBTOTAL(9,I313:I314)</f>
        <v>-3883</v>
      </c>
      <c r="J312" s="200">
        <f>SUBTOTAL(9,J313:J314)</f>
        <v>0</v>
      </c>
      <c r="K312" s="75">
        <f>G312-H312</f>
        <v>5611</v>
      </c>
      <c r="L312" s="81"/>
    </row>
    <row r="313" spans="1:12" s="14" customFormat="1" ht="56.25">
      <c r="A313" s="172" t="s">
        <v>90</v>
      </c>
      <c r="B313" s="114" t="s">
        <v>62</v>
      </c>
      <c r="C313" s="7" t="s">
        <v>34</v>
      </c>
      <c r="D313" s="101" t="s">
        <v>34</v>
      </c>
      <c r="E313" s="140" t="s">
        <v>147</v>
      </c>
      <c r="F313" s="122" t="s">
        <v>87</v>
      </c>
      <c r="G313" s="110">
        <f>157342+3359+3793-3115-51-717</f>
        <v>160611</v>
      </c>
      <c r="H313" s="110">
        <f>144500+10500</f>
        <v>155000</v>
      </c>
      <c r="I313" s="197">
        <f>-3115-51-717</f>
        <v>-3883</v>
      </c>
      <c r="J313" s="201"/>
      <c r="K313" s="76">
        <f t="shared" ref="K313" si="100">G313-H313</f>
        <v>5611</v>
      </c>
      <c r="L313" s="83"/>
    </row>
    <row r="314" spans="1:12" s="14" customFormat="1" ht="37.5">
      <c r="A314" s="173" t="s">
        <v>38</v>
      </c>
      <c r="B314" s="115" t="s">
        <v>62</v>
      </c>
      <c r="C314" s="9" t="s">
        <v>37</v>
      </c>
      <c r="D314" s="102"/>
      <c r="E314" s="9"/>
      <c r="F314" s="123"/>
      <c r="G314" s="111">
        <f>SUBTOTAL(9,G315:G317)</f>
        <v>1327</v>
      </c>
      <c r="H314" s="111"/>
      <c r="I314" s="232">
        <f>SUBTOTAL(9,I315:I317)</f>
        <v>0</v>
      </c>
      <c r="J314" s="232">
        <f>SUBTOTAL(9,J315:J317)</f>
        <v>0</v>
      </c>
      <c r="K314" s="144">
        <f t="shared" ref="K314" si="101">G314-H314</f>
        <v>1327</v>
      </c>
      <c r="L314" s="81"/>
    </row>
    <row r="315" spans="1:12" s="14" customFormat="1" ht="37.5">
      <c r="A315" s="172" t="s">
        <v>164</v>
      </c>
      <c r="B315" s="114" t="s">
        <v>62</v>
      </c>
      <c r="C315" s="7" t="s">
        <v>37</v>
      </c>
      <c r="D315" s="101" t="s">
        <v>12</v>
      </c>
      <c r="E315" s="7"/>
      <c r="F315" s="122"/>
      <c r="G315" s="109">
        <f>SUBTOTAL(9,G316:G317)</f>
        <v>1327</v>
      </c>
      <c r="H315" s="109"/>
      <c r="I315" s="193">
        <f>SUBTOTAL(9,I316:I317)</f>
        <v>0</v>
      </c>
      <c r="J315" s="193">
        <f>SUBTOTAL(9,J316:J317)</f>
        <v>0</v>
      </c>
      <c r="K315" s="136">
        <f t="shared" ref="K315:K316" si="102">G315-H315</f>
        <v>1327</v>
      </c>
      <c r="L315" s="81"/>
    </row>
    <row r="316" spans="1:12" s="14" customFormat="1" ht="75">
      <c r="A316" s="247" t="s">
        <v>157</v>
      </c>
      <c r="B316" s="114" t="s">
        <v>62</v>
      </c>
      <c r="C316" s="7" t="s">
        <v>37</v>
      </c>
      <c r="D316" s="101" t="s">
        <v>12</v>
      </c>
      <c r="E316" s="140" t="s">
        <v>150</v>
      </c>
      <c r="F316" s="122"/>
      <c r="G316" s="109">
        <f>SUBTOTAL(9,G317)</f>
        <v>1327</v>
      </c>
      <c r="H316" s="109"/>
      <c r="I316" s="193">
        <f>SUBTOTAL(9,I317)</f>
        <v>0</v>
      </c>
      <c r="J316" s="193">
        <f>SUBTOTAL(9,J317)</f>
        <v>0</v>
      </c>
      <c r="K316" s="136">
        <f t="shared" si="102"/>
        <v>1327</v>
      </c>
      <c r="L316" s="81"/>
    </row>
    <row r="317" spans="1:12" s="14" customFormat="1">
      <c r="A317" s="172" t="s">
        <v>149</v>
      </c>
      <c r="B317" s="114" t="s">
        <v>62</v>
      </c>
      <c r="C317" s="7" t="s">
        <v>37</v>
      </c>
      <c r="D317" s="101" t="s">
        <v>12</v>
      </c>
      <c r="E317" s="140" t="s">
        <v>150</v>
      </c>
      <c r="F317" s="122" t="s">
        <v>107</v>
      </c>
      <c r="G317" s="110">
        <f>4303-2286-690</f>
        <v>1327</v>
      </c>
      <c r="H317" s="110"/>
      <c r="I317" s="197"/>
      <c r="J317" s="209"/>
      <c r="K317" s="76"/>
      <c r="L317" s="81"/>
    </row>
    <row r="318" spans="1:12" ht="37.5">
      <c r="A318" s="173" t="s">
        <v>40</v>
      </c>
      <c r="B318" s="115" t="s">
        <v>62</v>
      </c>
      <c r="C318" s="9" t="s">
        <v>23</v>
      </c>
      <c r="D318" s="102"/>
      <c r="E318" s="9"/>
      <c r="F318" s="123"/>
      <c r="G318" s="111">
        <f>SUBTOTAL(9,G319:G336)</f>
        <v>49963</v>
      </c>
      <c r="H318" s="111">
        <f>SUBTOTAL(9,H319:H336)</f>
        <v>29053</v>
      </c>
      <c r="I318" s="230">
        <f>SUBTOTAL(9,I319:I336)</f>
        <v>3166</v>
      </c>
      <c r="J318" s="171">
        <f>SUBTOTAL(9,J319:J336)</f>
        <v>0</v>
      </c>
      <c r="K318" s="139">
        <f t="shared" ref="K318:K323" si="103">G318-H318</f>
        <v>20910</v>
      </c>
      <c r="L318" s="83"/>
    </row>
    <row r="319" spans="1:12">
      <c r="A319" s="172" t="s">
        <v>41</v>
      </c>
      <c r="B319" s="114" t="s">
        <v>62</v>
      </c>
      <c r="C319" s="7" t="s">
        <v>23</v>
      </c>
      <c r="D319" s="101" t="s">
        <v>11</v>
      </c>
      <c r="E319" s="7"/>
      <c r="F319" s="122"/>
      <c r="G319" s="109">
        <f>SUBTOTAL(9,G320:G323)</f>
        <v>2294</v>
      </c>
      <c r="H319" s="109"/>
      <c r="I319" s="220">
        <f>SUBTOTAL(9,I320:I323)</f>
        <v>158</v>
      </c>
      <c r="J319" s="260">
        <f>SUBTOTAL(9,J320:J321)</f>
        <v>0</v>
      </c>
      <c r="K319" s="136">
        <f t="shared" si="103"/>
        <v>2294</v>
      </c>
      <c r="L319" s="81"/>
    </row>
    <row r="320" spans="1:12" ht="131.25">
      <c r="A320" s="269" t="s">
        <v>177</v>
      </c>
      <c r="B320" s="114" t="s">
        <v>62</v>
      </c>
      <c r="C320" s="7" t="s">
        <v>23</v>
      </c>
      <c r="D320" s="101" t="s">
        <v>11</v>
      </c>
      <c r="E320" s="140" t="s">
        <v>163</v>
      </c>
      <c r="F320" s="122"/>
      <c r="G320" s="109">
        <f>SUBTOTAL(9,G321:G321)</f>
        <v>158</v>
      </c>
      <c r="H320" s="109"/>
      <c r="I320" s="195">
        <f>SUBTOTAL(9,I321:I321)</f>
        <v>158</v>
      </c>
      <c r="J320" s="196">
        <f>SUBTOTAL(9,J321:J321)</f>
        <v>0</v>
      </c>
      <c r="K320" s="75">
        <f t="shared" si="103"/>
        <v>158</v>
      </c>
      <c r="L320" s="81"/>
    </row>
    <row r="321" spans="1:12" ht="56.25">
      <c r="A321" s="172" t="s">
        <v>90</v>
      </c>
      <c r="B321" s="114" t="s">
        <v>62</v>
      </c>
      <c r="C321" s="7" t="s">
        <v>23</v>
      </c>
      <c r="D321" s="101" t="s">
        <v>11</v>
      </c>
      <c r="E321" s="140" t="s">
        <v>163</v>
      </c>
      <c r="F321" s="122" t="s">
        <v>87</v>
      </c>
      <c r="G321" s="110">
        <v>158</v>
      </c>
      <c r="H321" s="110"/>
      <c r="I321" s="197">
        <v>158</v>
      </c>
      <c r="J321" s="198"/>
      <c r="K321" s="76">
        <f t="shared" si="103"/>
        <v>158</v>
      </c>
      <c r="L321" s="83"/>
    </row>
    <row r="322" spans="1:12" ht="93.75">
      <c r="A322" s="247" t="s">
        <v>166</v>
      </c>
      <c r="B322" s="114" t="s">
        <v>62</v>
      </c>
      <c r="C322" s="7" t="s">
        <v>23</v>
      </c>
      <c r="D322" s="101" t="s">
        <v>11</v>
      </c>
      <c r="E322" s="7" t="s">
        <v>125</v>
      </c>
      <c r="F322" s="122"/>
      <c r="G322" s="109">
        <f>SUBTOTAL(9,G323)</f>
        <v>2136</v>
      </c>
      <c r="H322" s="109"/>
      <c r="I322" s="199">
        <f t="shared" ref="I322" si="104">SUBTOTAL(9,I323)</f>
        <v>0</v>
      </c>
      <c r="J322" s="198">
        <f>SUBTOTAL(9,J323)</f>
        <v>0</v>
      </c>
      <c r="K322" s="75">
        <f t="shared" si="103"/>
        <v>2136</v>
      </c>
      <c r="L322" s="81"/>
    </row>
    <row r="323" spans="1:12" ht="56.25">
      <c r="A323" s="172" t="s">
        <v>90</v>
      </c>
      <c r="B323" s="114" t="s">
        <v>62</v>
      </c>
      <c r="C323" s="7" t="s">
        <v>23</v>
      </c>
      <c r="D323" s="101" t="s">
        <v>11</v>
      </c>
      <c r="E323" s="7" t="s">
        <v>125</v>
      </c>
      <c r="F323" s="122" t="s">
        <v>87</v>
      </c>
      <c r="G323" s="110">
        <v>2136</v>
      </c>
      <c r="H323" s="110"/>
      <c r="I323" s="197"/>
      <c r="J323" s="201"/>
      <c r="K323" s="76">
        <f t="shared" si="103"/>
        <v>2136</v>
      </c>
      <c r="L323" s="83"/>
    </row>
    <row r="324" spans="1:12">
      <c r="A324" s="172" t="s">
        <v>42</v>
      </c>
      <c r="B324" s="114" t="s">
        <v>62</v>
      </c>
      <c r="C324" s="7" t="s">
        <v>23</v>
      </c>
      <c r="D324" s="101" t="s">
        <v>12</v>
      </c>
      <c r="E324" s="7"/>
      <c r="F324" s="122"/>
      <c r="G324" s="109">
        <f>SUBTOTAL(9,G325:G330)</f>
        <v>5331</v>
      </c>
      <c r="H324" s="109"/>
      <c r="I324" s="193">
        <f>SUBTOTAL(9,I325:I330)</f>
        <v>-758</v>
      </c>
      <c r="J324" s="193">
        <f>SUBTOTAL(9,J327:J330)</f>
        <v>0</v>
      </c>
      <c r="K324" s="136">
        <f t="shared" ref="K324:K326" si="105">G324-H324</f>
        <v>5331</v>
      </c>
      <c r="L324" s="81"/>
    </row>
    <row r="325" spans="1:12" ht="131.25">
      <c r="A325" s="269" t="s">
        <v>177</v>
      </c>
      <c r="B325" s="114" t="s">
        <v>62</v>
      </c>
      <c r="C325" s="7" t="s">
        <v>23</v>
      </c>
      <c r="D325" s="101" t="s">
        <v>12</v>
      </c>
      <c r="E325" s="140" t="s">
        <v>163</v>
      </c>
      <c r="F325" s="122"/>
      <c r="G325" s="109">
        <f>SUBTOTAL(9,G326:G326)</f>
        <v>143</v>
      </c>
      <c r="H325" s="109"/>
      <c r="I325" s="195">
        <f>SUBTOTAL(9,I326:I326)</f>
        <v>143</v>
      </c>
      <c r="J325" s="196">
        <f>SUBTOTAL(9,J326:J326)</f>
        <v>0</v>
      </c>
      <c r="K325" s="75">
        <f t="shared" si="105"/>
        <v>143</v>
      </c>
      <c r="L325" s="81"/>
    </row>
    <row r="326" spans="1:12" ht="56.25">
      <c r="A326" s="172" t="s">
        <v>90</v>
      </c>
      <c r="B326" s="114" t="s">
        <v>62</v>
      </c>
      <c r="C326" s="7" t="s">
        <v>23</v>
      </c>
      <c r="D326" s="101" t="s">
        <v>12</v>
      </c>
      <c r="E326" s="140" t="s">
        <v>163</v>
      </c>
      <c r="F326" s="122" t="s">
        <v>87</v>
      </c>
      <c r="G326" s="110">
        <v>143</v>
      </c>
      <c r="H326" s="110"/>
      <c r="I326" s="197">
        <v>143</v>
      </c>
      <c r="J326" s="198"/>
      <c r="K326" s="76">
        <f t="shared" si="105"/>
        <v>143</v>
      </c>
      <c r="L326" s="83"/>
    </row>
    <row r="327" spans="1:12" ht="93.75">
      <c r="A327" s="247" t="s">
        <v>166</v>
      </c>
      <c r="B327" s="114" t="s">
        <v>62</v>
      </c>
      <c r="C327" s="7" t="s">
        <v>23</v>
      </c>
      <c r="D327" s="101" t="s">
        <v>12</v>
      </c>
      <c r="E327" s="7" t="s">
        <v>125</v>
      </c>
      <c r="F327" s="122"/>
      <c r="G327" s="109">
        <f>SUBTOTAL(9,G328)</f>
        <v>5099</v>
      </c>
      <c r="H327" s="109"/>
      <c r="I327" s="199">
        <f t="shared" ref="I327:I329" si="106">SUBTOTAL(9,I328)</f>
        <v>-901</v>
      </c>
      <c r="J327" s="198">
        <f>SUBTOTAL(9,J328)</f>
        <v>0</v>
      </c>
      <c r="K327" s="75">
        <f t="shared" ref="K327:K340" si="107">G327-H327</f>
        <v>5099</v>
      </c>
      <c r="L327" s="81"/>
    </row>
    <row r="328" spans="1:12" ht="56.25">
      <c r="A328" s="172" t="s">
        <v>90</v>
      </c>
      <c r="B328" s="114" t="s">
        <v>62</v>
      </c>
      <c r="C328" s="7" t="s">
        <v>23</v>
      </c>
      <c r="D328" s="101" t="s">
        <v>12</v>
      </c>
      <c r="E328" s="7" t="s">
        <v>125</v>
      </c>
      <c r="F328" s="122" t="s">
        <v>87</v>
      </c>
      <c r="G328" s="110">
        <f>6000-600-301</f>
        <v>5099</v>
      </c>
      <c r="H328" s="110"/>
      <c r="I328" s="197">
        <f>-600-301</f>
        <v>-901</v>
      </c>
      <c r="J328" s="201"/>
      <c r="K328" s="76">
        <f t="shared" si="107"/>
        <v>5099</v>
      </c>
      <c r="L328" s="83"/>
    </row>
    <row r="329" spans="1:12" ht="93.75">
      <c r="A329" s="172" t="s">
        <v>181</v>
      </c>
      <c r="B329" s="114" t="s">
        <v>62</v>
      </c>
      <c r="C329" s="7" t="s">
        <v>23</v>
      </c>
      <c r="D329" s="101" t="s">
        <v>12</v>
      </c>
      <c r="E329" s="7" t="s">
        <v>151</v>
      </c>
      <c r="F329" s="122"/>
      <c r="G329" s="109">
        <f>SUBTOTAL(9,G330)</f>
        <v>89</v>
      </c>
      <c r="H329" s="109"/>
      <c r="I329" s="199">
        <f t="shared" si="106"/>
        <v>0</v>
      </c>
      <c r="J329" s="198">
        <f>SUBTOTAL(9,J330)</f>
        <v>0</v>
      </c>
      <c r="K329" s="75">
        <f t="shared" ref="K329:K330" si="108">G329-H329</f>
        <v>89</v>
      </c>
      <c r="L329" s="81"/>
    </row>
    <row r="330" spans="1:12" ht="56.25">
      <c r="A330" s="172" t="s">
        <v>90</v>
      </c>
      <c r="B330" s="114" t="s">
        <v>62</v>
      </c>
      <c r="C330" s="7" t="s">
        <v>23</v>
      </c>
      <c r="D330" s="101" t="s">
        <v>12</v>
      </c>
      <c r="E330" s="7" t="s">
        <v>151</v>
      </c>
      <c r="F330" s="122" t="s">
        <v>87</v>
      </c>
      <c r="G330" s="110">
        <v>89</v>
      </c>
      <c r="H330" s="110"/>
      <c r="I330" s="197"/>
      <c r="J330" s="201"/>
      <c r="K330" s="76">
        <f t="shared" si="108"/>
        <v>89</v>
      </c>
      <c r="L330" s="83"/>
    </row>
    <row r="331" spans="1:12">
      <c r="A331" s="172" t="s">
        <v>145</v>
      </c>
      <c r="B331" s="114" t="s">
        <v>62</v>
      </c>
      <c r="C331" s="7" t="s">
        <v>23</v>
      </c>
      <c r="D331" s="101" t="s">
        <v>13</v>
      </c>
      <c r="E331" s="7"/>
      <c r="F331" s="122"/>
      <c r="G331" s="109">
        <f>SUBTOTAL(9,G332:G333)</f>
        <v>285</v>
      </c>
      <c r="H331" s="109"/>
      <c r="I331" s="220">
        <f>SUBTOTAL(9,I332:I333)</f>
        <v>0</v>
      </c>
      <c r="J331" s="260">
        <f>SUBTOTAL(9,J332:J333)</f>
        <v>0</v>
      </c>
      <c r="K331" s="137">
        <f t="shared" si="107"/>
        <v>285</v>
      </c>
      <c r="L331" s="83"/>
    </row>
    <row r="332" spans="1:12" ht="56.25">
      <c r="A332" s="247" t="s">
        <v>194</v>
      </c>
      <c r="B332" s="114" t="s">
        <v>62</v>
      </c>
      <c r="C332" s="7" t="s">
        <v>23</v>
      </c>
      <c r="D332" s="101" t="s">
        <v>13</v>
      </c>
      <c r="E332" s="7" t="s">
        <v>136</v>
      </c>
      <c r="F332" s="122"/>
      <c r="G332" s="109">
        <f>SUBTOTAL(9,G333)</f>
        <v>285</v>
      </c>
      <c r="H332" s="109"/>
      <c r="I332" s="199">
        <f t="shared" ref="I332" si="109">SUBTOTAL(9,I333)</f>
        <v>0</v>
      </c>
      <c r="J332" s="198">
        <f>SUBTOTAL(9,J333)</f>
        <v>0</v>
      </c>
      <c r="K332" s="75">
        <f t="shared" ref="K332:K333" si="110">G332-H332</f>
        <v>285</v>
      </c>
      <c r="L332" s="83"/>
    </row>
    <row r="333" spans="1:12" ht="56.25">
      <c r="A333" s="172" t="s">
        <v>90</v>
      </c>
      <c r="B333" s="114" t="s">
        <v>62</v>
      </c>
      <c r="C333" s="7" t="s">
        <v>23</v>
      </c>
      <c r="D333" s="101" t="s">
        <v>13</v>
      </c>
      <c r="E333" s="7" t="s">
        <v>136</v>
      </c>
      <c r="F333" s="122" t="s">
        <v>87</v>
      </c>
      <c r="G333" s="110">
        <f>135+150</f>
        <v>285</v>
      </c>
      <c r="H333" s="110"/>
      <c r="I333" s="197"/>
      <c r="J333" s="198"/>
      <c r="K333" s="76">
        <f t="shared" si="110"/>
        <v>285</v>
      </c>
      <c r="L333" s="83"/>
    </row>
    <row r="334" spans="1:12">
      <c r="A334" s="172" t="s">
        <v>44</v>
      </c>
      <c r="B334" s="114" t="s">
        <v>62</v>
      </c>
      <c r="C334" s="7" t="s">
        <v>23</v>
      </c>
      <c r="D334" s="101" t="s">
        <v>30</v>
      </c>
      <c r="E334" s="140"/>
      <c r="F334" s="122"/>
      <c r="G334" s="109">
        <f>SUBTOTAL(9,G335:G336)</f>
        <v>42053</v>
      </c>
      <c r="H334" s="109">
        <f>SUBTOTAL(9,H335:H336)</f>
        <v>29053</v>
      </c>
      <c r="I334" s="193">
        <f>SUBTOTAL(9,I335:I336)</f>
        <v>3766</v>
      </c>
      <c r="J334" s="191">
        <f t="shared" ref="J334" si="111">SUBTOTAL(9,J335:J336)</f>
        <v>0</v>
      </c>
      <c r="K334" s="137"/>
      <c r="L334" s="83"/>
    </row>
    <row r="335" spans="1:12" ht="93.75">
      <c r="A335" s="247" t="s">
        <v>166</v>
      </c>
      <c r="B335" s="114" t="s">
        <v>62</v>
      </c>
      <c r="C335" s="7" t="s">
        <v>23</v>
      </c>
      <c r="D335" s="101" t="s">
        <v>30</v>
      </c>
      <c r="E335" s="7" t="s">
        <v>125</v>
      </c>
      <c r="F335" s="122"/>
      <c r="G335" s="109">
        <f>SUBTOTAL(9,G336:G336)</f>
        <v>42053</v>
      </c>
      <c r="H335" s="109">
        <f>SUBTOTAL(9,H336:H336)</f>
        <v>29053</v>
      </c>
      <c r="I335" s="199">
        <f>SUBTOTAL(9,I336:I336)</f>
        <v>3766</v>
      </c>
      <c r="J335" s="211">
        <f>SUBTOTAL(9,J336)</f>
        <v>0</v>
      </c>
      <c r="K335" s="76">
        <f t="shared" si="107"/>
        <v>13000</v>
      </c>
      <c r="L335" s="83"/>
    </row>
    <row r="336" spans="1:12" ht="56.25">
      <c r="A336" s="172" t="s">
        <v>90</v>
      </c>
      <c r="B336" s="114" t="s">
        <v>62</v>
      </c>
      <c r="C336" s="7" t="s">
        <v>23</v>
      </c>
      <c r="D336" s="101" t="s">
        <v>30</v>
      </c>
      <c r="E336" s="7" t="s">
        <v>125</v>
      </c>
      <c r="F336" s="122" t="s">
        <v>87</v>
      </c>
      <c r="G336" s="110">
        <f>18677+12733+690+3120+3067+3115+51+600</f>
        <v>42053</v>
      </c>
      <c r="H336" s="110">
        <f>15635+10868+2550</f>
        <v>29053</v>
      </c>
      <c r="I336" s="197">
        <f>3115+51+600</f>
        <v>3766</v>
      </c>
      <c r="J336" s="198"/>
      <c r="K336" s="76">
        <f t="shared" si="107"/>
        <v>13000</v>
      </c>
      <c r="L336" s="83"/>
    </row>
    <row r="337" spans="1:16" s="14" customFormat="1" ht="37.5">
      <c r="A337" s="174" t="s">
        <v>52</v>
      </c>
      <c r="B337" s="115" t="s">
        <v>62</v>
      </c>
      <c r="C337" s="9" t="s">
        <v>24</v>
      </c>
      <c r="D337" s="102"/>
      <c r="E337" s="9"/>
      <c r="F337" s="123"/>
      <c r="G337" s="111">
        <f>SUBTOTAL(9,G338:G341)</f>
        <v>2660</v>
      </c>
      <c r="H337" s="111"/>
      <c r="I337" s="230">
        <f>SUBTOTAL(9,I338:I341)</f>
        <v>0</v>
      </c>
      <c r="J337" s="198"/>
      <c r="K337" s="76">
        <f t="shared" si="107"/>
        <v>2660</v>
      </c>
      <c r="L337" s="81"/>
    </row>
    <row r="338" spans="1:16" s="14" customFormat="1">
      <c r="A338" s="175" t="s">
        <v>77</v>
      </c>
      <c r="B338" s="114" t="s">
        <v>62</v>
      </c>
      <c r="C338" s="7" t="s">
        <v>24</v>
      </c>
      <c r="D338" s="101" t="s">
        <v>11</v>
      </c>
      <c r="E338" s="7"/>
      <c r="F338" s="122"/>
      <c r="G338" s="109">
        <f>SUBTOTAL(9,G339:G341)</f>
        <v>2660</v>
      </c>
      <c r="H338" s="109"/>
      <c r="I338" s="220">
        <f>SUBTOTAL(9,I339:I341)</f>
        <v>0</v>
      </c>
      <c r="J338" s="198"/>
      <c r="K338" s="76">
        <f t="shared" si="107"/>
        <v>2660</v>
      </c>
      <c r="L338" s="81"/>
    </row>
    <row r="339" spans="1:16" s="14" customFormat="1" ht="72.599999999999994" customHeight="1">
      <c r="A339" s="277" t="s">
        <v>189</v>
      </c>
      <c r="B339" s="114" t="s">
        <v>62</v>
      </c>
      <c r="C339" s="7" t="s">
        <v>24</v>
      </c>
      <c r="D339" s="101" t="s">
        <v>11</v>
      </c>
      <c r="E339" s="140" t="s">
        <v>140</v>
      </c>
      <c r="F339" s="122"/>
      <c r="G339" s="109">
        <f>SUBTOTAL(9,G340:G341)</f>
        <v>2660</v>
      </c>
      <c r="H339" s="109"/>
      <c r="I339" s="220">
        <f>SUBTOTAL(9,I340:I341)</f>
        <v>0</v>
      </c>
      <c r="J339" s="198"/>
      <c r="K339" s="76">
        <f t="shared" si="107"/>
        <v>2660</v>
      </c>
      <c r="L339" s="81"/>
    </row>
    <row r="340" spans="1:16" s="14" customFormat="1" ht="56.25">
      <c r="A340" s="172" t="s">
        <v>90</v>
      </c>
      <c r="B340" s="114" t="s">
        <v>62</v>
      </c>
      <c r="C340" s="7" t="s">
        <v>24</v>
      </c>
      <c r="D340" s="101" t="s">
        <v>11</v>
      </c>
      <c r="E340" s="140" t="s">
        <v>140</v>
      </c>
      <c r="F340" s="122" t="s">
        <v>87</v>
      </c>
      <c r="G340" s="110">
        <v>631</v>
      </c>
      <c r="H340" s="110"/>
      <c r="I340" s="202"/>
      <c r="J340" s="198"/>
      <c r="K340" s="76">
        <f t="shared" si="107"/>
        <v>631</v>
      </c>
      <c r="L340" s="81"/>
    </row>
    <row r="341" spans="1:16" s="14" customFormat="1">
      <c r="A341" s="280" t="s">
        <v>149</v>
      </c>
      <c r="B341" s="114" t="s">
        <v>62</v>
      </c>
      <c r="C341" s="7" t="s">
        <v>24</v>
      </c>
      <c r="D341" s="101" t="s">
        <v>11</v>
      </c>
      <c r="E341" s="140" t="s">
        <v>140</v>
      </c>
      <c r="F341" s="122" t="s">
        <v>107</v>
      </c>
      <c r="G341" s="110">
        <v>2029</v>
      </c>
      <c r="H341" s="110"/>
      <c r="I341" s="202"/>
      <c r="J341" s="198"/>
      <c r="K341" s="76">
        <f t="shared" ref="K341" si="112">G341-H341</f>
        <v>2029</v>
      </c>
      <c r="L341" s="81"/>
    </row>
    <row r="342" spans="1:16" ht="56.25">
      <c r="A342" s="96" t="s">
        <v>120</v>
      </c>
      <c r="B342" s="117" t="s">
        <v>50</v>
      </c>
      <c r="C342" s="129"/>
      <c r="D342" s="133"/>
      <c r="E342" s="132"/>
      <c r="F342" s="98"/>
      <c r="G342" s="89">
        <f>SUBTOTAL(9,G343:G349)</f>
        <v>9783</v>
      </c>
      <c r="H342" s="89"/>
      <c r="I342" s="244">
        <f>SUBTOTAL(9,I343:I349)</f>
        <v>0</v>
      </c>
      <c r="J342" s="241">
        <f>SUBTOTAL(9,J343:J349)</f>
        <v>0</v>
      </c>
      <c r="K342" s="144">
        <f t="shared" ref="K342:K348" si="113">G342-H342</f>
        <v>9783</v>
      </c>
      <c r="L342" s="81" t="s">
        <v>98</v>
      </c>
    </row>
    <row r="343" spans="1:16" ht="37.5">
      <c r="A343" s="92" t="s">
        <v>10</v>
      </c>
      <c r="B343" s="118" t="s">
        <v>50</v>
      </c>
      <c r="C343" s="86" t="s">
        <v>11</v>
      </c>
      <c r="D343" s="100"/>
      <c r="E343" s="86"/>
      <c r="F343" s="125"/>
      <c r="G343" s="108">
        <f>SUBTOTAL(9,G344:G349)</f>
        <v>9783</v>
      </c>
      <c r="H343" s="108"/>
      <c r="I343" s="245">
        <f>SUBTOTAL(9,I344:I349)</f>
        <v>0</v>
      </c>
      <c r="J343" s="246">
        <f>SUBTOTAL(9,J344:J349)</f>
        <v>0</v>
      </c>
      <c r="K343" s="139">
        <f t="shared" si="113"/>
        <v>9783</v>
      </c>
      <c r="L343" s="83"/>
    </row>
    <row r="344" spans="1:16" ht="75">
      <c r="A344" s="93" t="s">
        <v>56</v>
      </c>
      <c r="B344" s="114" t="s">
        <v>50</v>
      </c>
      <c r="C344" s="7" t="s">
        <v>11</v>
      </c>
      <c r="D344" s="101" t="s">
        <v>37</v>
      </c>
      <c r="E344" s="7"/>
      <c r="F344" s="122"/>
      <c r="G344" s="109">
        <f>SUBTOTAL(9,G345:G349)</f>
        <v>9783</v>
      </c>
      <c r="H344" s="109"/>
      <c r="I344" s="197">
        <f>SUBTOTAL(9,I345:I349)</f>
        <v>0</v>
      </c>
      <c r="J344" s="198">
        <f>SUBTOTAL(9,J345:J349)</f>
        <v>0</v>
      </c>
      <c r="K344" s="75">
        <f t="shared" si="113"/>
        <v>9783</v>
      </c>
      <c r="L344" s="81"/>
    </row>
    <row r="345" spans="1:16" ht="75">
      <c r="A345" s="253" t="s">
        <v>168</v>
      </c>
      <c r="B345" s="114" t="s">
        <v>50</v>
      </c>
      <c r="C345" s="7" t="s">
        <v>11</v>
      </c>
      <c r="D345" s="101" t="s">
        <v>37</v>
      </c>
      <c r="E345" s="140" t="s">
        <v>127</v>
      </c>
      <c r="F345" s="122"/>
      <c r="G345" s="109">
        <f>SUBTOTAL(9,G346)</f>
        <v>70</v>
      </c>
      <c r="H345" s="109"/>
      <c r="I345" s="193">
        <f t="shared" ref="I345:J345" si="114">SUBTOTAL(9,I346)</f>
        <v>0</v>
      </c>
      <c r="J345" s="192">
        <f t="shared" si="114"/>
        <v>0</v>
      </c>
      <c r="K345" s="136">
        <f t="shared" si="113"/>
        <v>70</v>
      </c>
      <c r="L345" s="143"/>
    </row>
    <row r="346" spans="1:16" ht="56.25">
      <c r="A346" s="172" t="s">
        <v>90</v>
      </c>
      <c r="B346" s="114" t="s">
        <v>50</v>
      </c>
      <c r="C346" s="7" t="s">
        <v>11</v>
      </c>
      <c r="D346" s="101" t="s">
        <v>37</v>
      </c>
      <c r="E346" s="140" t="s">
        <v>127</v>
      </c>
      <c r="F346" s="122" t="s">
        <v>87</v>
      </c>
      <c r="G346" s="110">
        <f>65+5</f>
        <v>70</v>
      </c>
      <c r="H346" s="110"/>
      <c r="I346" s="199"/>
      <c r="J346" s="200"/>
      <c r="K346" s="75">
        <f t="shared" si="113"/>
        <v>70</v>
      </c>
      <c r="L346" s="143"/>
    </row>
    <row r="347" spans="1:16" ht="37.5">
      <c r="A347" s="93" t="s">
        <v>114</v>
      </c>
      <c r="B347" s="114" t="s">
        <v>50</v>
      </c>
      <c r="C347" s="7" t="s">
        <v>11</v>
      </c>
      <c r="D347" s="101" t="s">
        <v>37</v>
      </c>
      <c r="E347" s="140" t="s">
        <v>123</v>
      </c>
      <c r="F347" s="122"/>
      <c r="G347" s="109">
        <f>SUBTOTAL(9,G348:G349)</f>
        <v>9713</v>
      </c>
      <c r="H347" s="109"/>
      <c r="I347" s="197">
        <f>SUBTOTAL(9,I348:I349)</f>
        <v>0</v>
      </c>
      <c r="J347" s="198">
        <f>SUBTOTAL(9,J348)</f>
        <v>0</v>
      </c>
      <c r="K347" s="75">
        <f t="shared" si="113"/>
        <v>9713</v>
      </c>
      <c r="L347" s="81"/>
    </row>
    <row r="348" spans="1:16" ht="56.25">
      <c r="A348" s="172" t="s">
        <v>89</v>
      </c>
      <c r="B348" s="119" t="s">
        <v>50</v>
      </c>
      <c r="C348" s="73" t="s">
        <v>82</v>
      </c>
      <c r="D348" s="105" t="s">
        <v>83</v>
      </c>
      <c r="E348" s="140" t="s">
        <v>123</v>
      </c>
      <c r="F348" s="126" t="s">
        <v>86</v>
      </c>
      <c r="G348" s="110">
        <v>9033</v>
      </c>
      <c r="H348" s="110"/>
      <c r="I348" s="197"/>
      <c r="J348" s="198"/>
      <c r="K348" s="76">
        <f t="shared" si="113"/>
        <v>9033</v>
      </c>
      <c r="L348" s="83"/>
    </row>
    <row r="349" spans="1:16" ht="56.25">
      <c r="A349" s="172" t="s">
        <v>90</v>
      </c>
      <c r="B349" s="119" t="s">
        <v>50</v>
      </c>
      <c r="C349" s="73" t="s">
        <v>82</v>
      </c>
      <c r="D349" s="105" t="s">
        <v>83</v>
      </c>
      <c r="E349" s="140" t="s">
        <v>123</v>
      </c>
      <c r="F349" s="126" t="s">
        <v>87</v>
      </c>
      <c r="G349" s="110">
        <v>680</v>
      </c>
      <c r="H349" s="110"/>
      <c r="I349" s="197"/>
      <c r="J349" s="198"/>
      <c r="K349" s="76">
        <f t="shared" ref="K349" si="115">G349-H349</f>
        <v>680</v>
      </c>
      <c r="L349" s="83"/>
    </row>
    <row r="350" spans="1:16" s="3" customFormat="1" ht="19.5">
      <c r="A350" s="97" t="s">
        <v>53</v>
      </c>
      <c r="B350" s="120"/>
      <c r="C350" s="134"/>
      <c r="D350" s="135"/>
      <c r="E350" s="134"/>
      <c r="F350" s="99"/>
      <c r="G350" s="91">
        <f>SUBTOTAL(9,G9:G349)</f>
        <v>2294685</v>
      </c>
      <c r="H350" s="91">
        <f>SUBTOTAL(9,H9:H349)</f>
        <v>1418749</v>
      </c>
      <c r="I350" s="216">
        <f>SUBTOTAL(9,I9:I349)</f>
        <v>51273</v>
      </c>
      <c r="J350" s="216">
        <f>SUBTOTAL(9,J9:J349)</f>
        <v>30682</v>
      </c>
      <c r="K350" s="215">
        <f>G350-H350</f>
        <v>875936</v>
      </c>
      <c r="L350" s="217" t="s">
        <v>98</v>
      </c>
    </row>
    <row r="351" spans="1:16">
      <c r="A351" s="69" t="s">
        <v>200</v>
      </c>
      <c r="B351" s="70"/>
      <c r="C351" s="70"/>
      <c r="D351" s="70"/>
      <c r="E351" s="70"/>
      <c r="F351" s="70"/>
      <c r="G351" s="71"/>
      <c r="H351" s="72"/>
      <c r="I351" s="212"/>
      <c r="J351" s="212"/>
    </row>
    <row r="352" spans="1:16" ht="59.25" customHeight="1">
      <c r="A352" s="41"/>
      <c r="B352" s="42"/>
      <c r="C352" s="42"/>
      <c r="D352" s="42"/>
      <c r="E352" s="42"/>
      <c r="F352" s="42"/>
      <c r="G352" s="43"/>
      <c r="H352" s="43"/>
      <c r="M352" s="48"/>
      <c r="N352" s="48"/>
      <c r="O352" s="48"/>
      <c r="P352" s="48"/>
    </row>
    <row r="353" spans="1:17" s="12" customFormat="1">
      <c r="A353" s="17" t="s">
        <v>64</v>
      </c>
      <c r="B353" s="28"/>
      <c r="C353" s="28"/>
      <c r="D353" s="28"/>
      <c r="E353" s="28"/>
      <c r="F353" s="28"/>
      <c r="G353" s="29"/>
      <c r="H353" s="29"/>
      <c r="I353" s="52"/>
      <c r="J353" s="52"/>
      <c r="K353" s="29"/>
      <c r="L353" s="53"/>
      <c r="M353" s="48" t="s">
        <v>81</v>
      </c>
      <c r="N353" s="48"/>
      <c r="O353" s="48"/>
      <c r="P353" s="48"/>
    </row>
    <row r="354" spans="1:17">
      <c r="A354" s="27" t="s">
        <v>58</v>
      </c>
      <c r="B354" s="30"/>
      <c r="C354" s="30"/>
      <c r="D354" s="30"/>
      <c r="E354" s="31"/>
      <c r="F354" s="30"/>
      <c r="G354" s="18">
        <f t="shared" ref="G354:J358" si="116">SUMIFS(G$9:G$349,$C$9:$C$349,"")</f>
        <v>2294685</v>
      </c>
      <c r="H354" s="18">
        <f t="shared" si="116"/>
        <v>1418749</v>
      </c>
      <c r="I354" s="52">
        <f t="shared" si="116"/>
        <v>51273</v>
      </c>
      <c r="J354" s="52">
        <f t="shared" si="116"/>
        <v>30682</v>
      </c>
      <c r="K354" s="54">
        <f t="shared" ref="K354:K358" si="117">G354-H354</f>
        <v>875936</v>
      </c>
      <c r="L354" s="55"/>
      <c r="M354" s="62">
        <f t="shared" ref="M354:M358" si="118">$G$350-G354</f>
        <v>0</v>
      </c>
      <c r="N354" s="62">
        <f>$H$350-H354</f>
        <v>0</v>
      </c>
      <c r="O354" s="62">
        <f>$I$350-I354</f>
        <v>0</v>
      </c>
      <c r="P354" s="62">
        <f>$J$350-J354</f>
        <v>0</v>
      </c>
      <c r="Q354" s="62">
        <f>$K$350-K354</f>
        <v>0</v>
      </c>
    </row>
    <row r="355" spans="1:17" s="13" customFormat="1" ht="19.5">
      <c r="A355" s="27" t="s">
        <v>59</v>
      </c>
      <c r="B355" s="30"/>
      <c r="C355" s="30"/>
      <c r="D355" s="30"/>
      <c r="E355" s="31"/>
      <c r="F355" s="30"/>
      <c r="G355" s="18">
        <f t="shared" si="116"/>
        <v>2294685</v>
      </c>
      <c r="H355" s="18">
        <f t="shared" si="116"/>
        <v>1418749</v>
      </c>
      <c r="I355" s="52">
        <f t="shared" si="116"/>
        <v>51273</v>
      </c>
      <c r="J355" s="52">
        <f t="shared" si="116"/>
        <v>30682</v>
      </c>
      <c r="K355" s="54">
        <f t="shared" si="117"/>
        <v>875936</v>
      </c>
      <c r="L355" s="55"/>
      <c r="M355" s="62">
        <f t="shared" si="118"/>
        <v>0</v>
      </c>
      <c r="N355" s="62">
        <f>$H$350-H355</f>
        <v>0</v>
      </c>
      <c r="O355" s="62">
        <f t="shared" ref="O355:O358" si="119">$I$350-I355</f>
        <v>0</v>
      </c>
      <c r="P355" s="62">
        <f t="shared" ref="P355:P358" si="120">$J$350-J355</f>
        <v>0</v>
      </c>
      <c r="Q355" s="62">
        <f t="shared" ref="Q355:Q358" si="121">$K$350-K355</f>
        <v>0</v>
      </c>
    </row>
    <row r="356" spans="1:17">
      <c r="A356" s="27" t="s">
        <v>60</v>
      </c>
      <c r="B356" s="30"/>
      <c r="C356" s="30"/>
      <c r="D356" s="30"/>
      <c r="E356" s="31"/>
      <c r="F356" s="30"/>
      <c r="G356" s="18">
        <f t="shared" si="116"/>
        <v>2294685</v>
      </c>
      <c r="H356" s="18">
        <f t="shared" si="116"/>
        <v>1418749</v>
      </c>
      <c r="I356" s="52">
        <f t="shared" si="116"/>
        <v>51273</v>
      </c>
      <c r="J356" s="52">
        <f t="shared" si="116"/>
        <v>30682</v>
      </c>
      <c r="K356" s="54">
        <f>G356-H356</f>
        <v>875936</v>
      </c>
      <c r="L356" s="55"/>
      <c r="M356" s="62">
        <f t="shared" si="118"/>
        <v>0</v>
      </c>
      <c r="N356" s="62">
        <f>$H$350-H356</f>
        <v>0</v>
      </c>
      <c r="O356" s="62">
        <f>$I$350-I356</f>
        <v>0</v>
      </c>
      <c r="P356" s="62">
        <f t="shared" si="120"/>
        <v>0</v>
      </c>
      <c r="Q356" s="62">
        <f t="shared" si="121"/>
        <v>0</v>
      </c>
    </row>
    <row r="357" spans="1:17">
      <c r="A357" s="27" t="s">
        <v>61</v>
      </c>
      <c r="B357" s="30"/>
      <c r="C357" s="30"/>
      <c r="D357" s="30"/>
      <c r="E357" s="31"/>
      <c r="F357" s="30"/>
      <c r="G357" s="18">
        <f t="shared" si="116"/>
        <v>2294685</v>
      </c>
      <c r="H357" s="18">
        <f t="shared" si="116"/>
        <v>1418749</v>
      </c>
      <c r="I357" s="52">
        <f t="shared" si="116"/>
        <v>51273</v>
      </c>
      <c r="J357" s="52">
        <f t="shared" si="116"/>
        <v>30682</v>
      </c>
      <c r="K357" s="54">
        <f t="shared" si="117"/>
        <v>875936</v>
      </c>
      <c r="L357" s="55"/>
      <c r="M357" s="62">
        <f t="shared" si="118"/>
        <v>0</v>
      </c>
      <c r="N357" s="62">
        <f t="shared" ref="N357:N358" si="122">$H$350-H357</f>
        <v>0</v>
      </c>
      <c r="O357" s="62">
        <f>$I$350-I357</f>
        <v>0</v>
      </c>
      <c r="P357" s="62">
        <f t="shared" si="120"/>
        <v>0</v>
      </c>
      <c r="Q357" s="62">
        <f t="shared" si="121"/>
        <v>0</v>
      </c>
    </row>
    <row r="358" spans="1:17">
      <c r="A358" s="27" t="s">
        <v>66</v>
      </c>
      <c r="B358" s="30"/>
      <c r="C358" s="30"/>
      <c r="D358" s="30"/>
      <c r="E358" s="31"/>
      <c r="F358" s="30"/>
      <c r="G358" s="18">
        <f t="shared" si="116"/>
        <v>2294685</v>
      </c>
      <c r="H358" s="18">
        <f t="shared" si="116"/>
        <v>1418749</v>
      </c>
      <c r="I358" s="52">
        <f t="shared" si="116"/>
        <v>51273</v>
      </c>
      <c r="J358" s="52">
        <f t="shared" si="116"/>
        <v>30682</v>
      </c>
      <c r="K358" s="54">
        <f t="shared" si="117"/>
        <v>875936</v>
      </c>
      <c r="L358" s="55"/>
      <c r="M358" s="62">
        <f t="shared" si="118"/>
        <v>0</v>
      </c>
      <c r="N358" s="62">
        <f t="shared" si="122"/>
        <v>0</v>
      </c>
      <c r="O358" s="62">
        <f t="shared" si="119"/>
        <v>0</v>
      </c>
      <c r="P358" s="62">
        <f t="shared" si="120"/>
        <v>0</v>
      </c>
      <c r="Q358" s="62">
        <f t="shared" si="121"/>
        <v>0</v>
      </c>
    </row>
    <row r="359" spans="1:17" s="14" customFormat="1">
      <c r="A359" s="44" t="s">
        <v>69</v>
      </c>
      <c r="B359" s="45"/>
      <c r="C359" s="45"/>
      <c r="D359" s="45"/>
      <c r="E359" s="45"/>
      <c r="F359" s="45"/>
      <c r="G359" s="46">
        <f>G350-I350-G362</f>
        <v>0</v>
      </c>
      <c r="H359" s="46">
        <f>H350-J350-H362</f>
        <v>0</v>
      </c>
      <c r="I359" s="166"/>
      <c r="J359" s="166"/>
      <c r="K359" s="56"/>
      <c r="L359" s="57"/>
      <c r="M359" s="271"/>
    </row>
    <row r="360" spans="1:17">
      <c r="B360" s="32"/>
      <c r="C360" s="32"/>
      <c r="D360" s="32"/>
      <c r="E360" s="32"/>
      <c r="F360" s="32"/>
      <c r="G360" s="33"/>
      <c r="H360" s="33"/>
      <c r="I360" s="167"/>
      <c r="J360" s="167"/>
      <c r="K360" s="58"/>
      <c r="L360" s="59"/>
    </row>
    <row r="361" spans="1:17" s="21" customFormat="1">
      <c r="A361" s="20" t="s">
        <v>70</v>
      </c>
      <c r="B361" s="34"/>
      <c r="C361" s="34"/>
      <c r="D361" s="34"/>
      <c r="E361" s="34"/>
      <c r="F361" s="34"/>
      <c r="G361" s="35"/>
      <c r="H361" s="35"/>
      <c r="I361" s="35"/>
      <c r="J361" s="35"/>
      <c r="K361" s="35"/>
      <c r="L361" s="60"/>
    </row>
    <row r="362" spans="1:17" s="24" customFormat="1">
      <c r="A362" s="26" t="s">
        <v>65</v>
      </c>
      <c r="B362" s="36"/>
      <c r="C362" s="36"/>
      <c r="D362" s="36"/>
      <c r="E362" s="36"/>
      <c r="F362" s="36"/>
      <c r="G362" s="46">
        <v>2243412</v>
      </c>
      <c r="H362" s="46">
        <v>1388067</v>
      </c>
      <c r="I362" s="35"/>
      <c r="J362" s="35"/>
      <c r="K362" s="23"/>
      <c r="L362" s="61"/>
    </row>
    <row r="363" spans="1:17" s="24" customFormat="1">
      <c r="A363" s="25" t="s">
        <v>67</v>
      </c>
      <c r="B363" s="36"/>
      <c r="C363" s="37"/>
      <c r="D363" s="36"/>
      <c r="E363" s="37"/>
      <c r="F363" s="37"/>
      <c r="G363" s="22">
        <f>163720+67508</f>
        <v>231228</v>
      </c>
      <c r="H363" s="22"/>
      <c r="I363" s="35"/>
      <c r="J363" s="168">
        <f>I350-J350</f>
        <v>20591</v>
      </c>
      <c r="K363" s="23"/>
      <c r="L363" s="61"/>
    </row>
    <row r="364" spans="1:17" s="24" customFormat="1">
      <c r="A364" s="25" t="s">
        <v>68</v>
      </c>
      <c r="B364" s="36"/>
      <c r="C364" s="37"/>
      <c r="D364" s="36"/>
      <c r="E364" s="37"/>
      <c r="F364" s="37"/>
      <c r="G364" s="47">
        <f>G363+H350</f>
        <v>1649977</v>
      </c>
      <c r="H364" s="23"/>
      <c r="I364" s="35"/>
      <c r="J364" s="35"/>
      <c r="K364" s="23"/>
      <c r="L364" s="61"/>
    </row>
    <row r="365" spans="1:17" s="24" customFormat="1">
      <c r="A365" s="26" t="s">
        <v>57</v>
      </c>
      <c r="B365" s="36"/>
      <c r="C365" s="36"/>
      <c r="D365" s="36"/>
      <c r="E365" s="36"/>
      <c r="F365" s="36"/>
      <c r="G365" s="23">
        <f>SUMIFS(G$12:G$498,$L$12:$L$498,"ПНО",$F$12:$F$498,"???")</f>
        <v>6136</v>
      </c>
      <c r="H365" s="23"/>
      <c r="I365" s="35"/>
      <c r="J365" s="35"/>
      <c r="K365" s="23"/>
      <c r="L365" s="61"/>
    </row>
    <row r="366" spans="1:17">
      <c r="B366" s="32"/>
      <c r="C366" s="32"/>
      <c r="D366" s="32"/>
      <c r="E366" s="32"/>
      <c r="F366" s="32"/>
      <c r="G366" s="33"/>
      <c r="H366" s="33"/>
      <c r="I366" s="167"/>
      <c r="J366" s="167"/>
      <c r="K366" s="58"/>
      <c r="L366" s="59"/>
    </row>
    <row r="367" spans="1:17" s="38" customFormat="1">
      <c r="A367" s="181" t="s">
        <v>71</v>
      </c>
      <c r="B367" s="182"/>
      <c r="C367" s="182"/>
      <c r="D367" s="182"/>
      <c r="E367" s="182"/>
      <c r="F367" s="182"/>
      <c r="G367" s="183"/>
      <c r="H367" s="183"/>
      <c r="I367" s="63"/>
      <c r="J367" s="63"/>
      <c r="K367" s="63"/>
      <c r="L367" s="64"/>
    </row>
    <row r="368" spans="1:17" s="39" customFormat="1">
      <c r="A368" s="184" t="s">
        <v>16</v>
      </c>
      <c r="B368" s="31"/>
      <c r="C368" s="31"/>
      <c r="D368" s="31"/>
      <c r="E368" s="31"/>
      <c r="F368" s="31"/>
      <c r="G368" s="185">
        <f t="shared" ref="G368:J373" si="123">SUMIFS(G$9:G$349,$B$9:$B$349,$A368,$F$9:$F$349,"???")</f>
        <v>1175456</v>
      </c>
      <c r="H368" s="185">
        <f t="shared" si="123"/>
        <v>996833</v>
      </c>
      <c r="I368" s="63">
        <f t="shared" si="123"/>
        <v>15757</v>
      </c>
      <c r="J368" s="63">
        <f t="shared" si="123"/>
        <v>0</v>
      </c>
      <c r="K368" s="65">
        <f>G368-H368</f>
        <v>178623</v>
      </c>
      <c r="L368" s="66">
        <f t="shared" ref="L368:L375" si="124">G368/G$375</f>
        <v>0.5122515726559419</v>
      </c>
    </row>
    <row r="369" spans="1:12" s="40" customFormat="1" ht="19.5">
      <c r="A369" s="184" t="s">
        <v>21</v>
      </c>
      <c r="B369" s="31"/>
      <c r="C369" s="31"/>
      <c r="D369" s="31"/>
      <c r="E369" s="31"/>
      <c r="F369" s="31"/>
      <c r="G369" s="185">
        <f t="shared" si="123"/>
        <v>437743</v>
      </c>
      <c r="H369" s="185">
        <f t="shared" si="123"/>
        <v>34291</v>
      </c>
      <c r="I369" s="63">
        <f t="shared" si="123"/>
        <v>2640</v>
      </c>
      <c r="J369" s="63">
        <f t="shared" si="123"/>
        <v>1350</v>
      </c>
      <c r="K369" s="65">
        <f t="shared" ref="K369:K374" si="125">G369-H369</f>
        <v>403452</v>
      </c>
      <c r="L369" s="66">
        <f t="shared" si="124"/>
        <v>0.19076387390861926</v>
      </c>
    </row>
    <row r="370" spans="1:12" s="39" customFormat="1">
      <c r="A370" s="184" t="s">
        <v>6</v>
      </c>
      <c r="B370" s="31"/>
      <c r="C370" s="31"/>
      <c r="D370" s="31"/>
      <c r="E370" s="31"/>
      <c r="F370" s="31"/>
      <c r="G370" s="185">
        <f t="shared" si="123"/>
        <v>6921</v>
      </c>
      <c r="H370" s="185">
        <f t="shared" si="123"/>
        <v>0</v>
      </c>
      <c r="I370" s="63">
        <f t="shared" si="123"/>
        <v>-90</v>
      </c>
      <c r="J370" s="63">
        <f t="shared" si="123"/>
        <v>0</v>
      </c>
      <c r="K370" s="65">
        <f t="shared" si="125"/>
        <v>6921</v>
      </c>
      <c r="L370" s="66">
        <f t="shared" si="124"/>
        <v>3.0161002490537918E-3</v>
      </c>
    </row>
    <row r="371" spans="1:12" s="39" customFormat="1">
      <c r="A371" s="184" t="s">
        <v>175</v>
      </c>
      <c r="B371" s="31"/>
      <c r="C371" s="31"/>
      <c r="D371" s="31"/>
      <c r="E371" s="31"/>
      <c r="F371" s="31"/>
      <c r="G371" s="185">
        <f t="shared" si="123"/>
        <v>3493</v>
      </c>
      <c r="H371" s="185">
        <f t="shared" si="123"/>
        <v>0</v>
      </c>
      <c r="I371" s="63">
        <f t="shared" si="123"/>
        <v>0</v>
      </c>
      <c r="J371" s="63">
        <f t="shared" si="123"/>
        <v>0</v>
      </c>
      <c r="K371" s="65">
        <f t="shared" ref="K371" si="126">G371-H371</f>
        <v>3493</v>
      </c>
      <c r="L371" s="66">
        <f t="shared" si="124"/>
        <v>1.5222132885341561E-3</v>
      </c>
    </row>
    <row r="372" spans="1:12" s="39" customFormat="1">
      <c r="A372" s="184" t="s">
        <v>22</v>
      </c>
      <c r="B372" s="31"/>
      <c r="C372" s="31"/>
      <c r="D372" s="31"/>
      <c r="E372" s="31"/>
      <c r="F372" s="31"/>
      <c r="G372" s="185">
        <f t="shared" si="123"/>
        <v>172718</v>
      </c>
      <c r="H372" s="185">
        <f t="shared" si="123"/>
        <v>3245</v>
      </c>
      <c r="I372" s="63">
        <f t="shared" si="123"/>
        <v>6041</v>
      </c>
      <c r="J372" s="63">
        <f t="shared" si="123"/>
        <v>1891</v>
      </c>
      <c r="K372" s="65">
        <f t="shared" si="125"/>
        <v>169473</v>
      </c>
      <c r="L372" s="66">
        <f t="shared" si="124"/>
        <v>7.5268718800183904E-2</v>
      </c>
    </row>
    <row r="373" spans="1:12" s="39" customFormat="1">
      <c r="A373" s="184" t="s">
        <v>62</v>
      </c>
      <c r="B373" s="31"/>
      <c r="C373" s="31"/>
      <c r="D373" s="31"/>
      <c r="E373" s="31"/>
      <c r="F373" s="31"/>
      <c r="G373" s="185">
        <f t="shared" si="123"/>
        <v>488571</v>
      </c>
      <c r="H373" s="185">
        <f t="shared" si="123"/>
        <v>384380</v>
      </c>
      <c r="I373" s="63">
        <f t="shared" si="123"/>
        <v>26925</v>
      </c>
      <c r="J373" s="63">
        <f t="shared" si="123"/>
        <v>27441</v>
      </c>
      <c r="K373" s="65">
        <f t="shared" si="125"/>
        <v>104191</v>
      </c>
      <c r="L373" s="66">
        <f t="shared" si="124"/>
        <v>0.21291419083665078</v>
      </c>
    </row>
    <row r="374" spans="1:12" s="39" customFormat="1">
      <c r="A374" s="184" t="s">
        <v>50</v>
      </c>
      <c r="B374" s="31"/>
      <c r="C374" s="31"/>
      <c r="D374" s="31"/>
      <c r="E374" s="31"/>
      <c r="F374" s="31"/>
      <c r="G374" s="185">
        <f>SUMIFS(G$9:G$349,$B$9:$B$349,$A374,$F$9:$F$349,"???")</f>
        <v>9783</v>
      </c>
      <c r="H374" s="185">
        <f>SUMIFS(H$9:H$349,$B$9:$B$349,$A374,$F$9:$F$349,"???")</f>
        <v>0</v>
      </c>
      <c r="I374" s="63">
        <f>SUMIFS(I$9:I$349,$B$9:$B$349,$A374,$F$9:$F$349,"???")</f>
        <v>0</v>
      </c>
      <c r="J374" s="63">
        <f>SUMIFS(J$9:J$217,$B$9:$B$217,$A374,$F$9:$F$217,"???")</f>
        <v>0</v>
      </c>
      <c r="K374" s="65">
        <f t="shared" si="125"/>
        <v>9783</v>
      </c>
      <c r="L374" s="66">
        <f t="shared" si="124"/>
        <v>4.2633302610162183E-3</v>
      </c>
    </row>
    <row r="375" spans="1:12" s="39" customFormat="1">
      <c r="A375" s="186" t="s">
        <v>72</v>
      </c>
      <c r="B375" s="182"/>
      <c r="C375" s="182"/>
      <c r="D375" s="182"/>
      <c r="E375" s="182">
        <f>G375-G350</f>
        <v>0</v>
      </c>
      <c r="F375" s="182"/>
      <c r="G375" s="183">
        <f>SUM(G368:G374)</f>
        <v>2294685</v>
      </c>
      <c r="H375" s="183">
        <f>SUM(H368:H374)</f>
        <v>1418749</v>
      </c>
      <c r="I375" s="63">
        <f t="shared" ref="I375:K375" si="127">SUM(I368:I374)</f>
        <v>51273</v>
      </c>
      <c r="J375" s="63">
        <f t="shared" si="127"/>
        <v>30682</v>
      </c>
      <c r="K375" s="63">
        <f t="shared" si="127"/>
        <v>875936</v>
      </c>
      <c r="L375" s="66">
        <f t="shared" si="124"/>
        <v>1</v>
      </c>
    </row>
    <row r="376" spans="1:12" s="39" customFormat="1">
      <c r="A376" s="187"/>
      <c r="B376" s="188"/>
      <c r="C376" s="188"/>
      <c r="D376" s="188"/>
      <c r="E376" s="188"/>
      <c r="F376" s="188"/>
      <c r="G376" s="189"/>
      <c r="H376" s="189"/>
      <c r="I376" s="169"/>
      <c r="J376" s="169"/>
      <c r="K376" s="67"/>
      <c r="L376" s="68"/>
    </row>
    <row r="377" spans="1:12" s="39" customFormat="1">
      <c r="A377" s="181" t="s">
        <v>73</v>
      </c>
      <c r="B377" s="182"/>
      <c r="C377" s="182"/>
      <c r="D377" s="182"/>
      <c r="E377" s="182"/>
      <c r="F377" s="182"/>
      <c r="G377" s="183"/>
      <c r="H377" s="183"/>
      <c r="I377" s="63"/>
      <c r="J377" s="63"/>
      <c r="K377" s="63"/>
      <c r="L377" s="64"/>
    </row>
    <row r="378" spans="1:12" s="39" customFormat="1">
      <c r="A378" s="184" t="s">
        <v>11</v>
      </c>
      <c r="B378" s="31"/>
      <c r="C378" s="31"/>
      <c r="D378" s="31"/>
      <c r="E378" s="31"/>
      <c r="F378" s="31"/>
      <c r="G378" s="185">
        <f t="shared" ref="G378:J389" si="128">SUMIFS(G$9:G$349,$C$9:$C$349,$A378,$F$9:$F$349,"???")</f>
        <v>188090</v>
      </c>
      <c r="H378" s="185">
        <f t="shared" si="128"/>
        <v>3466</v>
      </c>
      <c r="I378" s="63">
        <f t="shared" si="128"/>
        <v>567</v>
      </c>
      <c r="J378" s="63">
        <f t="shared" si="128"/>
        <v>0</v>
      </c>
      <c r="K378" s="65">
        <f t="shared" ref="K378:K389" si="129">G378-H378</f>
        <v>184624</v>
      </c>
      <c r="L378" s="66">
        <f t="shared" ref="L378:L390" si="130">G378/G$390</f>
        <v>8.1967677480787121E-2</v>
      </c>
    </row>
    <row r="379" spans="1:12" s="39" customFormat="1">
      <c r="A379" s="184" t="s">
        <v>12</v>
      </c>
      <c r="B379" s="31"/>
      <c r="C379" s="31"/>
      <c r="D379" s="31"/>
      <c r="E379" s="31"/>
      <c r="F379" s="31"/>
      <c r="G379" s="185">
        <f t="shared" si="128"/>
        <v>353</v>
      </c>
      <c r="H379" s="185">
        <f t="shared" si="128"/>
        <v>0</v>
      </c>
      <c r="I379" s="63">
        <f t="shared" si="128"/>
        <v>0</v>
      </c>
      <c r="J379" s="63">
        <f t="shared" si="128"/>
        <v>0</v>
      </c>
      <c r="K379" s="65">
        <f t="shared" si="129"/>
        <v>353</v>
      </c>
      <c r="L379" s="66">
        <f t="shared" si="130"/>
        <v>1.5383375060193448E-4</v>
      </c>
    </row>
    <row r="380" spans="1:12" s="39" customFormat="1">
      <c r="A380" s="184" t="s">
        <v>13</v>
      </c>
      <c r="B380" s="31"/>
      <c r="C380" s="31"/>
      <c r="D380" s="31"/>
      <c r="E380" s="31"/>
      <c r="F380" s="31"/>
      <c r="G380" s="185">
        <f t="shared" si="128"/>
        <v>4876</v>
      </c>
      <c r="H380" s="185">
        <f t="shared" si="128"/>
        <v>190</v>
      </c>
      <c r="I380" s="63">
        <f t="shared" si="128"/>
        <v>0</v>
      </c>
      <c r="J380" s="63">
        <f t="shared" si="128"/>
        <v>0</v>
      </c>
      <c r="K380" s="65">
        <f t="shared" si="129"/>
        <v>4686</v>
      </c>
      <c r="L380" s="66">
        <f t="shared" si="130"/>
        <v>2.1249103907508E-3</v>
      </c>
    </row>
    <row r="381" spans="1:12" s="39" customFormat="1">
      <c r="A381" s="184" t="s">
        <v>17</v>
      </c>
      <c r="B381" s="31"/>
      <c r="C381" s="31"/>
      <c r="D381" s="31"/>
      <c r="E381" s="31"/>
      <c r="F381" s="31"/>
      <c r="G381" s="185">
        <f t="shared" si="128"/>
        <v>186716</v>
      </c>
      <c r="H381" s="185">
        <f t="shared" si="128"/>
        <v>115059</v>
      </c>
      <c r="I381" s="63">
        <f t="shared" si="128"/>
        <v>-547</v>
      </c>
      <c r="J381" s="63">
        <f t="shared" si="128"/>
        <v>0</v>
      </c>
      <c r="K381" s="65">
        <f t="shared" si="129"/>
        <v>71657</v>
      </c>
      <c r="L381" s="66">
        <f t="shared" si="130"/>
        <v>8.1368902485526334E-2</v>
      </c>
    </row>
    <row r="382" spans="1:12" s="39" customFormat="1">
      <c r="A382" s="184" t="s">
        <v>34</v>
      </c>
      <c r="B382" s="31"/>
      <c r="C382" s="31"/>
      <c r="D382" s="31"/>
      <c r="E382" s="31"/>
      <c r="F382" s="31"/>
      <c r="G382" s="185">
        <f t="shared" si="128"/>
        <v>1482927</v>
      </c>
      <c r="H382" s="185">
        <f t="shared" si="128"/>
        <v>1210952</v>
      </c>
      <c r="I382" s="63">
        <f t="shared" si="128"/>
        <v>23775</v>
      </c>
      <c r="J382" s="63">
        <f t="shared" si="128"/>
        <v>27441</v>
      </c>
      <c r="K382" s="65">
        <f t="shared" si="129"/>
        <v>271975</v>
      </c>
      <c r="L382" s="66">
        <f t="shared" si="130"/>
        <v>0.64624425574752087</v>
      </c>
    </row>
    <row r="383" spans="1:12" s="39" customFormat="1">
      <c r="A383" s="184" t="s">
        <v>37</v>
      </c>
      <c r="B383" s="31"/>
      <c r="C383" s="31"/>
      <c r="D383" s="31"/>
      <c r="E383" s="31"/>
      <c r="F383" s="31"/>
      <c r="G383" s="185">
        <f t="shared" si="128"/>
        <v>5519</v>
      </c>
      <c r="H383" s="185">
        <f t="shared" si="128"/>
        <v>1350</v>
      </c>
      <c r="I383" s="63">
        <f t="shared" si="128"/>
        <v>1648</v>
      </c>
      <c r="J383" s="63">
        <f t="shared" si="128"/>
        <v>1350</v>
      </c>
      <c r="K383" s="65">
        <f t="shared" si="129"/>
        <v>4169</v>
      </c>
      <c r="L383" s="66">
        <f t="shared" si="130"/>
        <v>2.4051231432636725E-3</v>
      </c>
    </row>
    <row r="384" spans="1:12" s="39" customFormat="1">
      <c r="A384" s="184" t="s">
        <v>23</v>
      </c>
      <c r="B384" s="31"/>
      <c r="C384" s="31"/>
      <c r="D384" s="31"/>
      <c r="E384" s="31"/>
      <c r="F384" s="31"/>
      <c r="G384" s="185">
        <f t="shared" si="128"/>
        <v>230564</v>
      </c>
      <c r="H384" s="185">
        <f t="shared" si="128"/>
        <v>38286</v>
      </c>
      <c r="I384" s="63">
        <f t="shared" si="128"/>
        <v>18871</v>
      </c>
      <c r="J384" s="63">
        <f t="shared" si="128"/>
        <v>0</v>
      </c>
      <c r="K384" s="65">
        <f t="shared" si="129"/>
        <v>192278</v>
      </c>
      <c r="L384" s="66">
        <f t="shared" si="130"/>
        <v>0.10047740757446011</v>
      </c>
    </row>
    <row r="385" spans="1:12" s="39" customFormat="1">
      <c r="A385" s="184" t="s">
        <v>31</v>
      </c>
      <c r="B385" s="31"/>
      <c r="C385" s="31"/>
      <c r="D385" s="31"/>
      <c r="E385" s="31"/>
      <c r="F385" s="31"/>
      <c r="G385" s="185">
        <f t="shared" si="128"/>
        <v>100630</v>
      </c>
      <c r="H385" s="185">
        <f t="shared" si="128"/>
        <v>2243</v>
      </c>
      <c r="I385" s="63">
        <f t="shared" si="128"/>
        <v>6041</v>
      </c>
      <c r="J385" s="63">
        <f t="shared" si="128"/>
        <v>1891</v>
      </c>
      <c r="K385" s="65">
        <f t="shared" si="129"/>
        <v>98387</v>
      </c>
      <c r="L385" s="66">
        <f t="shared" si="130"/>
        <v>4.3853513663095367E-2</v>
      </c>
    </row>
    <row r="386" spans="1:12" s="39" customFormat="1">
      <c r="A386" s="184" t="s">
        <v>45</v>
      </c>
      <c r="B386" s="31"/>
      <c r="C386" s="31"/>
      <c r="D386" s="31"/>
      <c r="E386" s="31"/>
      <c r="F386" s="31"/>
      <c r="G386" s="185">
        <f t="shared" si="128"/>
        <v>65343</v>
      </c>
      <c r="H386" s="185">
        <f t="shared" si="128"/>
        <v>47203</v>
      </c>
      <c r="I386" s="63">
        <f t="shared" si="128"/>
        <v>918</v>
      </c>
      <c r="J386" s="63">
        <f t="shared" si="128"/>
        <v>0</v>
      </c>
      <c r="K386" s="65">
        <f t="shared" si="129"/>
        <v>18140</v>
      </c>
      <c r="L386" s="66">
        <f t="shared" si="130"/>
        <v>2.8475803868504828E-2</v>
      </c>
    </row>
    <row r="387" spans="1:12" s="39" customFormat="1">
      <c r="A387" s="184" t="s">
        <v>24</v>
      </c>
      <c r="B387" s="31"/>
      <c r="C387" s="31"/>
      <c r="D387" s="31"/>
      <c r="E387" s="31"/>
      <c r="F387" s="31"/>
      <c r="G387" s="185">
        <f t="shared" si="128"/>
        <v>23427</v>
      </c>
      <c r="H387" s="185">
        <f t="shared" si="128"/>
        <v>0</v>
      </c>
      <c r="I387" s="63">
        <f t="shared" si="128"/>
        <v>0</v>
      </c>
      <c r="J387" s="63">
        <f t="shared" si="128"/>
        <v>0</v>
      </c>
      <c r="K387" s="65">
        <f t="shared" si="129"/>
        <v>23427</v>
      </c>
      <c r="L387" s="66">
        <f t="shared" si="130"/>
        <v>1.0209244406094954E-2</v>
      </c>
    </row>
    <row r="388" spans="1:12" s="39" customFormat="1">
      <c r="A388" s="184" t="s">
        <v>18</v>
      </c>
      <c r="B388" s="31"/>
      <c r="C388" s="31"/>
      <c r="D388" s="31"/>
      <c r="E388" s="31"/>
      <c r="F388" s="31"/>
      <c r="G388" s="185">
        <f t="shared" si="128"/>
        <v>4933</v>
      </c>
      <c r="H388" s="185">
        <f t="shared" si="128"/>
        <v>0</v>
      </c>
      <c r="I388" s="63">
        <f t="shared" si="128"/>
        <v>0</v>
      </c>
      <c r="J388" s="63">
        <f t="shared" si="128"/>
        <v>0</v>
      </c>
      <c r="K388" s="65">
        <f t="shared" si="129"/>
        <v>4933</v>
      </c>
      <c r="L388" s="66">
        <f t="shared" si="130"/>
        <v>2.1497504014712258E-3</v>
      </c>
    </row>
    <row r="389" spans="1:12" s="39" customFormat="1">
      <c r="A389" s="184" t="s">
        <v>75</v>
      </c>
      <c r="B389" s="31"/>
      <c r="C389" s="31"/>
      <c r="D389" s="31"/>
      <c r="E389" s="31"/>
      <c r="F389" s="31"/>
      <c r="G389" s="185">
        <f t="shared" si="128"/>
        <v>1307</v>
      </c>
      <c r="H389" s="185">
        <f t="shared" si="128"/>
        <v>0</v>
      </c>
      <c r="I389" s="63">
        <f t="shared" si="128"/>
        <v>0</v>
      </c>
      <c r="J389" s="63">
        <f t="shared" si="128"/>
        <v>0</v>
      </c>
      <c r="K389" s="65">
        <f t="shared" si="129"/>
        <v>1307</v>
      </c>
      <c r="L389" s="66">
        <f t="shared" si="130"/>
        <v>5.6957708792274324E-4</v>
      </c>
    </row>
    <row r="390" spans="1:12" s="38" customFormat="1">
      <c r="A390" s="186" t="s">
        <v>72</v>
      </c>
      <c r="B390" s="182"/>
      <c r="C390" s="182"/>
      <c r="D390" s="182"/>
      <c r="E390" s="190">
        <f>G390-G350</f>
        <v>0</v>
      </c>
      <c r="F390" s="182"/>
      <c r="G390" s="183">
        <f>SUM(G378:G389)</f>
        <v>2294685</v>
      </c>
      <c r="H390" s="183">
        <f>SUM(H378:H389)</f>
        <v>1418749</v>
      </c>
      <c r="I390" s="63">
        <f>SUM(I378:I389)</f>
        <v>51273</v>
      </c>
      <c r="J390" s="63">
        <f>SUM(J378:J389)</f>
        <v>30682</v>
      </c>
      <c r="K390" s="63">
        <f>SUM(K378:K389)</f>
        <v>875936</v>
      </c>
      <c r="L390" s="66">
        <f t="shared" si="130"/>
        <v>1</v>
      </c>
    </row>
    <row r="391" spans="1:12">
      <c r="A391" s="187"/>
      <c r="B391" s="188"/>
      <c r="C391" s="188"/>
      <c r="D391" s="188"/>
      <c r="E391" s="188"/>
      <c r="F391" s="188"/>
      <c r="G391" s="189"/>
      <c r="H391" s="189"/>
    </row>
    <row r="392" spans="1:12">
      <c r="A392" s="152" t="s">
        <v>146</v>
      </c>
      <c r="B392" s="153"/>
      <c r="C392" s="153"/>
      <c r="D392" s="153"/>
      <c r="E392" s="153"/>
      <c r="F392" s="153"/>
      <c r="G392" s="154"/>
      <c r="H392" s="154"/>
      <c r="I392" s="154"/>
      <c r="J392" s="154"/>
      <c r="K392" s="154"/>
      <c r="L392" s="155"/>
    </row>
    <row r="393" spans="1:12">
      <c r="A393" s="156" t="s">
        <v>94</v>
      </c>
      <c r="B393" s="157"/>
      <c r="C393" s="157"/>
      <c r="D393" s="157"/>
      <c r="E393" s="153"/>
      <c r="F393" s="157"/>
      <c r="G393" s="158">
        <f t="shared" ref="G393:J408" si="131">SUMIFS(G$9:G$349,$F$9:$F$349,$A393,$F$9:$F$349,"???")</f>
        <v>65341</v>
      </c>
      <c r="H393" s="158">
        <f t="shared" si="131"/>
        <v>4012</v>
      </c>
      <c r="I393" s="154">
        <f t="shared" si="131"/>
        <v>0</v>
      </c>
      <c r="J393" s="154">
        <f t="shared" si="131"/>
        <v>0</v>
      </c>
      <c r="K393" s="159">
        <f t="shared" ref="K393:K408" si="132">G393-H393</f>
        <v>61329</v>
      </c>
      <c r="L393" s="160">
        <f>G393/G$390</f>
        <v>2.8474932289181305E-2</v>
      </c>
    </row>
    <row r="394" spans="1:12">
      <c r="A394" s="156" t="s">
        <v>86</v>
      </c>
      <c r="B394" s="157"/>
      <c r="C394" s="157"/>
      <c r="D394" s="157"/>
      <c r="E394" s="153"/>
      <c r="F394" s="157"/>
      <c r="G394" s="158">
        <f t="shared" si="131"/>
        <v>107286</v>
      </c>
      <c r="H394" s="158">
        <f t="shared" si="131"/>
        <v>3280</v>
      </c>
      <c r="I394" s="154">
        <f t="shared" si="131"/>
        <v>0</v>
      </c>
      <c r="J394" s="154">
        <f t="shared" si="131"/>
        <v>0</v>
      </c>
      <c r="K394" s="159">
        <f t="shared" si="132"/>
        <v>104006</v>
      </c>
      <c r="L394" s="160">
        <f t="shared" ref="L394:L409" si="133">G394/G$390</f>
        <v>4.6754129651782272E-2</v>
      </c>
    </row>
    <row r="395" spans="1:12">
      <c r="A395" s="156" t="s">
        <v>87</v>
      </c>
      <c r="B395" s="157"/>
      <c r="C395" s="157"/>
      <c r="D395" s="157"/>
      <c r="E395" s="153"/>
      <c r="F395" s="157"/>
      <c r="G395" s="158">
        <f t="shared" si="131"/>
        <v>619497</v>
      </c>
      <c r="H395" s="158">
        <f t="shared" si="131"/>
        <v>369841</v>
      </c>
      <c r="I395" s="154">
        <f t="shared" si="131"/>
        <v>20656</v>
      </c>
      <c r="J395" s="154">
        <f t="shared" si="131"/>
        <v>2441</v>
      </c>
      <c r="K395" s="159">
        <f t="shared" si="132"/>
        <v>249656</v>
      </c>
      <c r="L395" s="160">
        <f t="shared" si="133"/>
        <v>0.2699703880924833</v>
      </c>
    </row>
    <row r="396" spans="1:12">
      <c r="A396" s="156" t="s">
        <v>92</v>
      </c>
      <c r="B396" s="157"/>
      <c r="C396" s="157"/>
      <c r="D396" s="157"/>
      <c r="E396" s="153"/>
      <c r="F396" s="157"/>
      <c r="G396" s="158">
        <f t="shared" si="131"/>
        <v>5225</v>
      </c>
      <c r="H396" s="158">
        <f t="shared" si="131"/>
        <v>0</v>
      </c>
      <c r="I396" s="154">
        <f t="shared" si="131"/>
        <v>880</v>
      </c>
      <c r="J396" s="154">
        <f t="shared" si="131"/>
        <v>0</v>
      </c>
      <c r="K396" s="159">
        <f t="shared" si="132"/>
        <v>5225</v>
      </c>
      <c r="L396" s="160">
        <f t="shared" si="133"/>
        <v>2.2770009827056872E-3</v>
      </c>
    </row>
    <row r="397" spans="1:12">
      <c r="A397" s="156" t="s">
        <v>113</v>
      </c>
      <c r="B397" s="157"/>
      <c r="C397" s="157"/>
      <c r="D397" s="157"/>
      <c r="E397" s="153"/>
      <c r="F397" s="157"/>
      <c r="G397" s="158">
        <f t="shared" si="131"/>
        <v>23699</v>
      </c>
      <c r="H397" s="158">
        <f t="shared" si="131"/>
        <v>16004</v>
      </c>
      <c r="I397" s="154">
        <f t="shared" si="131"/>
        <v>38</v>
      </c>
      <c r="J397" s="154">
        <f t="shared" si="131"/>
        <v>0</v>
      </c>
      <c r="K397" s="159">
        <f t="shared" si="132"/>
        <v>7695</v>
      </c>
      <c r="L397" s="160">
        <f t="shared" si="133"/>
        <v>1.0327779194094179E-2</v>
      </c>
    </row>
    <row r="398" spans="1:12">
      <c r="A398" s="156" t="s">
        <v>171</v>
      </c>
      <c r="B398" s="157"/>
      <c r="C398" s="157"/>
      <c r="D398" s="157"/>
      <c r="E398" s="153"/>
      <c r="F398" s="157"/>
      <c r="G398" s="158">
        <f t="shared" si="131"/>
        <v>911</v>
      </c>
      <c r="H398" s="158">
        <f t="shared" si="131"/>
        <v>0</v>
      </c>
      <c r="I398" s="154">
        <f t="shared" si="131"/>
        <v>0</v>
      </c>
      <c r="J398" s="154">
        <f t="shared" si="131"/>
        <v>0</v>
      </c>
      <c r="K398" s="159">
        <f t="shared" si="132"/>
        <v>911</v>
      </c>
      <c r="L398" s="160">
        <f t="shared" si="133"/>
        <v>3.9700438186504903E-4</v>
      </c>
    </row>
    <row r="399" spans="1:12">
      <c r="A399" s="156" t="s">
        <v>142</v>
      </c>
      <c r="B399" s="157"/>
      <c r="C399" s="157"/>
      <c r="D399" s="157"/>
      <c r="E399" s="153"/>
      <c r="F399" s="157"/>
      <c r="G399" s="158">
        <f t="shared" si="131"/>
        <v>120</v>
      </c>
      <c r="H399" s="158">
        <f t="shared" si="131"/>
        <v>0</v>
      </c>
      <c r="I399" s="154">
        <f t="shared" si="131"/>
        <v>-10</v>
      </c>
      <c r="J399" s="154">
        <f t="shared" si="131"/>
        <v>0</v>
      </c>
      <c r="K399" s="159">
        <f t="shared" si="132"/>
        <v>120</v>
      </c>
      <c r="L399" s="160">
        <f t="shared" si="133"/>
        <v>5.2294759411422484E-5</v>
      </c>
    </row>
    <row r="400" spans="1:12">
      <c r="A400" s="156" t="s">
        <v>107</v>
      </c>
      <c r="B400" s="157"/>
      <c r="C400" s="157"/>
      <c r="D400" s="157"/>
      <c r="E400" s="153"/>
      <c r="F400" s="157"/>
      <c r="G400" s="158">
        <f t="shared" si="131"/>
        <v>1078822</v>
      </c>
      <c r="H400" s="158">
        <f t="shared" si="131"/>
        <v>1017663</v>
      </c>
      <c r="I400" s="154">
        <f t="shared" si="131"/>
        <v>25000</v>
      </c>
      <c r="J400" s="154">
        <f t="shared" si="131"/>
        <v>25000</v>
      </c>
      <c r="K400" s="159">
        <f t="shared" si="132"/>
        <v>61159</v>
      </c>
      <c r="L400" s="160">
        <f t="shared" si="133"/>
        <v>0.47013947448124688</v>
      </c>
    </row>
    <row r="401" spans="1:12">
      <c r="A401" s="156" t="s">
        <v>22</v>
      </c>
      <c r="B401" s="157"/>
      <c r="C401" s="157"/>
      <c r="D401" s="157"/>
      <c r="E401" s="153"/>
      <c r="F401" s="157"/>
      <c r="G401" s="158">
        <f t="shared" si="131"/>
        <v>312532</v>
      </c>
      <c r="H401" s="158">
        <f t="shared" si="131"/>
        <v>2704</v>
      </c>
      <c r="I401" s="154">
        <f t="shared" si="131"/>
        <v>1350</v>
      </c>
      <c r="J401" s="154">
        <f t="shared" si="131"/>
        <v>1350</v>
      </c>
      <c r="K401" s="159">
        <f t="shared" si="132"/>
        <v>309828</v>
      </c>
      <c r="L401" s="160">
        <f t="shared" si="133"/>
        <v>0.13619821456975575</v>
      </c>
    </row>
    <row r="402" spans="1:12">
      <c r="A402" s="156" t="s">
        <v>110</v>
      </c>
      <c r="B402" s="157"/>
      <c r="C402" s="157"/>
      <c r="D402" s="157"/>
      <c r="E402" s="153"/>
      <c r="F402" s="157"/>
      <c r="G402" s="158">
        <f t="shared" si="131"/>
        <v>52888</v>
      </c>
      <c r="H402" s="158">
        <f t="shared" si="131"/>
        <v>1891</v>
      </c>
      <c r="I402" s="154">
        <f t="shared" si="131"/>
        <v>6047</v>
      </c>
      <c r="J402" s="154">
        <f t="shared" si="131"/>
        <v>1891</v>
      </c>
      <c r="K402" s="159">
        <f t="shared" si="132"/>
        <v>50997</v>
      </c>
      <c r="L402" s="160">
        <f t="shared" si="133"/>
        <v>2.3048043631260937E-2</v>
      </c>
    </row>
    <row r="403" spans="1:12">
      <c r="A403" s="156" t="s">
        <v>101</v>
      </c>
      <c r="B403" s="157"/>
      <c r="C403" s="157"/>
      <c r="D403" s="157"/>
      <c r="E403" s="153"/>
      <c r="F403" s="157"/>
      <c r="G403" s="158">
        <f t="shared" si="131"/>
        <v>15329</v>
      </c>
      <c r="H403" s="158">
        <f t="shared" si="131"/>
        <v>3354</v>
      </c>
      <c r="I403" s="154">
        <f t="shared" si="131"/>
        <v>0</v>
      </c>
      <c r="J403" s="154">
        <f t="shared" si="131"/>
        <v>0</v>
      </c>
      <c r="K403" s="159">
        <f t="shared" si="132"/>
        <v>11975</v>
      </c>
      <c r="L403" s="160">
        <f t="shared" si="133"/>
        <v>6.6802197251474606E-3</v>
      </c>
    </row>
    <row r="404" spans="1:12">
      <c r="A404" s="156" t="s">
        <v>103</v>
      </c>
      <c r="B404" s="157"/>
      <c r="C404" s="157"/>
      <c r="D404" s="157"/>
      <c r="E404" s="153"/>
      <c r="F404" s="157"/>
      <c r="G404" s="158">
        <f t="shared" si="131"/>
        <v>1307</v>
      </c>
      <c r="H404" s="158">
        <f t="shared" si="131"/>
        <v>0</v>
      </c>
      <c r="I404" s="154">
        <f t="shared" si="131"/>
        <v>0</v>
      </c>
      <c r="J404" s="154">
        <f t="shared" si="131"/>
        <v>0</v>
      </c>
      <c r="K404" s="159">
        <f t="shared" si="132"/>
        <v>1307</v>
      </c>
      <c r="L404" s="160">
        <f t="shared" si="133"/>
        <v>5.6957708792274324E-4</v>
      </c>
    </row>
    <row r="405" spans="1:12">
      <c r="A405" s="156" t="s">
        <v>99</v>
      </c>
      <c r="B405" s="157"/>
      <c r="C405" s="157"/>
      <c r="D405" s="157"/>
      <c r="E405" s="153"/>
      <c r="F405" s="157"/>
      <c r="G405" s="158">
        <f t="shared" si="131"/>
        <v>6987</v>
      </c>
      <c r="H405" s="158">
        <f t="shared" si="131"/>
        <v>0</v>
      </c>
      <c r="I405" s="154">
        <f t="shared" si="131"/>
        <v>-2662</v>
      </c>
      <c r="J405" s="154">
        <f t="shared" si="131"/>
        <v>0</v>
      </c>
      <c r="K405" s="159">
        <f t="shared" si="132"/>
        <v>6987</v>
      </c>
      <c r="L405" s="160">
        <f t="shared" si="133"/>
        <v>3.044862366730074E-3</v>
      </c>
    </row>
    <row r="406" spans="1:12">
      <c r="A406" s="156" t="s">
        <v>144</v>
      </c>
      <c r="B406" s="157"/>
      <c r="C406" s="157"/>
      <c r="D406" s="157"/>
      <c r="E406" s="153"/>
      <c r="F406" s="157"/>
      <c r="G406" s="158">
        <f t="shared" si="131"/>
        <v>398</v>
      </c>
      <c r="H406" s="158">
        <f t="shared" si="131"/>
        <v>0</v>
      </c>
      <c r="I406" s="154">
        <f t="shared" si="131"/>
        <v>0</v>
      </c>
      <c r="J406" s="154">
        <f t="shared" si="131"/>
        <v>0</v>
      </c>
      <c r="K406" s="159">
        <f t="shared" si="132"/>
        <v>398</v>
      </c>
      <c r="L406" s="160">
        <f t="shared" si="133"/>
        <v>1.734442853812179E-4</v>
      </c>
    </row>
    <row r="407" spans="1:12">
      <c r="A407" s="156" t="s">
        <v>88</v>
      </c>
      <c r="B407" s="157"/>
      <c r="C407" s="157"/>
      <c r="D407" s="157"/>
      <c r="E407" s="153"/>
      <c r="F407" s="157"/>
      <c r="G407" s="158">
        <f t="shared" si="131"/>
        <v>1968</v>
      </c>
      <c r="H407" s="158">
        <f t="shared" si="131"/>
        <v>0</v>
      </c>
      <c r="I407" s="154">
        <f t="shared" si="131"/>
        <v>55</v>
      </c>
      <c r="J407" s="154">
        <f t="shared" si="131"/>
        <v>0</v>
      </c>
      <c r="K407" s="159">
        <f t="shared" si="132"/>
        <v>1968</v>
      </c>
      <c r="L407" s="160">
        <f t="shared" si="133"/>
        <v>8.5763405434732874E-4</v>
      </c>
    </row>
    <row r="408" spans="1:12">
      <c r="A408" s="156" t="s">
        <v>85</v>
      </c>
      <c r="B408" s="157"/>
      <c r="C408" s="157"/>
      <c r="D408" s="157"/>
      <c r="E408" s="153"/>
      <c r="F408" s="157"/>
      <c r="G408" s="158">
        <f t="shared" si="131"/>
        <v>2375</v>
      </c>
      <c r="H408" s="158">
        <f t="shared" si="131"/>
        <v>0</v>
      </c>
      <c r="I408" s="154">
        <f t="shared" si="131"/>
        <v>-81</v>
      </c>
      <c r="J408" s="154">
        <f t="shared" si="131"/>
        <v>0</v>
      </c>
      <c r="K408" s="159">
        <f t="shared" si="132"/>
        <v>2375</v>
      </c>
      <c r="L408" s="160">
        <f>G408/G$390</f>
        <v>1.0350004466844033E-3</v>
      </c>
    </row>
    <row r="409" spans="1:12">
      <c r="A409" s="161" t="s">
        <v>72</v>
      </c>
      <c r="B409" s="153"/>
      <c r="C409" s="153"/>
      <c r="D409" s="153"/>
      <c r="E409" s="155"/>
      <c r="F409" s="153"/>
      <c r="G409" s="154">
        <f>SUM(G393:G408)</f>
        <v>2294685</v>
      </c>
      <c r="H409" s="154">
        <f>SUM(H393:H408)</f>
        <v>1418749</v>
      </c>
      <c r="I409" s="154">
        <f>SUM(I393:I408)</f>
        <v>51273</v>
      </c>
      <c r="J409" s="154">
        <f>SUM(J393:J408)</f>
        <v>30682</v>
      </c>
      <c r="K409" s="154">
        <f>SUM(K393:K408)</f>
        <v>875936</v>
      </c>
      <c r="L409" s="160">
        <f t="shared" si="133"/>
        <v>1</v>
      </c>
    </row>
    <row r="411" spans="1:12">
      <c r="A411" s="152" t="s">
        <v>161</v>
      </c>
      <c r="B411" s="153"/>
      <c r="C411" s="153"/>
      <c r="D411" s="153"/>
      <c r="E411" s="153"/>
      <c r="F411" s="153"/>
      <c r="G411" s="154"/>
      <c r="H411" s="154"/>
      <c r="I411" s="154"/>
      <c r="J411" s="154"/>
      <c r="K411" s="154"/>
      <c r="L411" s="155"/>
    </row>
    <row r="412" spans="1:12">
      <c r="A412" s="248" t="s">
        <v>129</v>
      </c>
      <c r="B412" s="157"/>
      <c r="C412" s="157"/>
      <c r="D412" s="157"/>
      <c r="E412" s="157"/>
      <c r="F412" s="157"/>
      <c r="G412" s="158">
        <f t="shared" ref="G412:H440" si="134">SUMIFS(G$11:G$447,$E$11:$E$447,$A412,$F$11:$F$447,"???")</f>
        <v>3750</v>
      </c>
      <c r="H412" s="158">
        <f t="shared" si="134"/>
        <v>190</v>
      </c>
      <c r="I412" s="154">
        <f t="shared" ref="I412:J416" si="135">SUMIFS(I$11:I$443,$E$11:$E$443,$A412,$F$11:$F$443,"???")</f>
        <v>0</v>
      </c>
      <c r="J412" s="154">
        <f t="shared" si="135"/>
        <v>0</v>
      </c>
      <c r="K412" s="159">
        <f t="shared" ref="K412:K440" si="136">G412-H412</f>
        <v>3560</v>
      </c>
      <c r="L412" s="160" t="e">
        <f>G412/G$488</f>
        <v>#DIV/0!</v>
      </c>
    </row>
    <row r="413" spans="1:12">
      <c r="A413" s="248" t="s">
        <v>139</v>
      </c>
      <c r="B413" s="157"/>
      <c r="C413" s="157"/>
      <c r="D413" s="157"/>
      <c r="E413" s="157"/>
      <c r="F413" s="157"/>
      <c r="G413" s="158">
        <f t="shared" si="134"/>
        <v>16356</v>
      </c>
      <c r="H413" s="158">
        <f t="shared" si="134"/>
        <v>9891</v>
      </c>
      <c r="I413" s="154">
        <f t="shared" si="135"/>
        <v>0</v>
      </c>
      <c r="J413" s="154">
        <f t="shared" si="135"/>
        <v>0</v>
      </c>
      <c r="K413" s="159">
        <f t="shared" si="136"/>
        <v>6465</v>
      </c>
      <c r="L413" s="160" t="e">
        <f>G413/G$488</f>
        <v>#DIV/0!</v>
      </c>
    </row>
    <row r="414" spans="1:12">
      <c r="A414" s="248" t="s">
        <v>135</v>
      </c>
      <c r="B414" s="157"/>
      <c r="C414" s="157"/>
      <c r="D414" s="157"/>
      <c r="E414" s="157"/>
      <c r="F414" s="157"/>
      <c r="G414" s="158">
        <f t="shared" si="134"/>
        <v>13929</v>
      </c>
      <c r="H414" s="158">
        <f t="shared" si="134"/>
        <v>3456</v>
      </c>
      <c r="I414" s="154">
        <f t="shared" si="135"/>
        <v>880</v>
      </c>
      <c r="J414" s="154">
        <f t="shared" si="135"/>
        <v>0</v>
      </c>
      <c r="K414" s="159">
        <f t="shared" si="136"/>
        <v>10473</v>
      </c>
      <c r="L414" s="160" t="e">
        <f>G414/G$488</f>
        <v>#DIV/0!</v>
      </c>
    </row>
    <row r="415" spans="1:12">
      <c r="A415" s="248" t="s">
        <v>162</v>
      </c>
      <c r="B415" s="157"/>
      <c r="C415" s="157"/>
      <c r="D415" s="157"/>
      <c r="E415" s="157"/>
      <c r="F415" s="157"/>
      <c r="G415" s="158">
        <f t="shared" si="134"/>
        <v>0</v>
      </c>
      <c r="H415" s="158">
        <f t="shared" si="134"/>
        <v>0</v>
      </c>
      <c r="I415" s="154">
        <f t="shared" si="135"/>
        <v>0</v>
      </c>
      <c r="J415" s="154">
        <f t="shared" si="135"/>
        <v>0</v>
      </c>
      <c r="K415" s="159">
        <f t="shared" si="136"/>
        <v>0</v>
      </c>
      <c r="L415" s="160" t="e">
        <f>G415/G$488</f>
        <v>#DIV/0!</v>
      </c>
    </row>
    <row r="416" spans="1:12">
      <c r="A416" s="248" t="s">
        <v>131</v>
      </c>
      <c r="B416" s="157"/>
      <c r="C416" s="157"/>
      <c r="D416" s="157"/>
      <c r="E416" s="157"/>
      <c r="F416" s="157"/>
      <c r="G416" s="158">
        <f t="shared" si="134"/>
        <v>149851</v>
      </c>
      <c r="H416" s="158">
        <f t="shared" si="134"/>
        <v>112500</v>
      </c>
      <c r="I416" s="154">
        <f t="shared" si="135"/>
        <v>0</v>
      </c>
      <c r="J416" s="154">
        <f t="shared" si="135"/>
        <v>0</v>
      </c>
      <c r="K416" s="159">
        <f t="shared" si="136"/>
        <v>37351</v>
      </c>
      <c r="L416" s="160" t="e">
        <f>G416/G$488</f>
        <v>#DIV/0!</v>
      </c>
    </row>
    <row r="417" spans="1:12">
      <c r="A417" s="248" t="s">
        <v>188</v>
      </c>
      <c r="B417" s="157"/>
      <c r="C417" s="157"/>
      <c r="D417" s="157"/>
      <c r="E417" s="157"/>
      <c r="F417" s="157"/>
      <c r="G417" s="158">
        <f t="shared" si="134"/>
        <v>285</v>
      </c>
      <c r="H417" s="158">
        <f t="shared" si="134"/>
        <v>0</v>
      </c>
      <c r="I417" s="154"/>
      <c r="J417" s="154"/>
      <c r="K417" s="159"/>
      <c r="L417" s="160"/>
    </row>
    <row r="418" spans="1:12">
      <c r="A418" s="248" t="s">
        <v>140</v>
      </c>
      <c r="B418" s="157"/>
      <c r="C418" s="157"/>
      <c r="D418" s="157"/>
      <c r="E418" s="157"/>
      <c r="F418" s="157"/>
      <c r="G418" s="158">
        <f t="shared" si="134"/>
        <v>23127</v>
      </c>
      <c r="H418" s="158">
        <f t="shared" si="134"/>
        <v>0</v>
      </c>
      <c r="I418" s="154">
        <f t="shared" ref="I418:J440" si="137">SUMIFS(I$11:I$443,$E$11:$E$443,$A418,$F$11:$F$443,"???")</f>
        <v>0</v>
      </c>
      <c r="J418" s="154">
        <f t="shared" si="137"/>
        <v>0</v>
      </c>
      <c r="K418" s="159">
        <f t="shared" si="136"/>
        <v>23127</v>
      </c>
      <c r="L418" s="160" t="e">
        <f t="shared" ref="L418:L441" si="138">G418/G$488</f>
        <v>#DIV/0!</v>
      </c>
    </row>
    <row r="419" spans="1:12">
      <c r="A419" s="248" t="s">
        <v>163</v>
      </c>
      <c r="B419" s="157"/>
      <c r="C419" s="157"/>
      <c r="D419" s="157"/>
      <c r="E419" s="157"/>
      <c r="F419" s="157"/>
      <c r="G419" s="158">
        <f t="shared" si="134"/>
        <v>301</v>
      </c>
      <c r="H419" s="158">
        <f t="shared" si="134"/>
        <v>0</v>
      </c>
      <c r="I419" s="154">
        <f t="shared" si="137"/>
        <v>301</v>
      </c>
      <c r="J419" s="154">
        <f t="shared" si="137"/>
        <v>0</v>
      </c>
      <c r="K419" s="159">
        <f t="shared" si="136"/>
        <v>301</v>
      </c>
      <c r="L419" s="160" t="e">
        <f t="shared" si="138"/>
        <v>#DIV/0!</v>
      </c>
    </row>
    <row r="420" spans="1:12">
      <c r="A420" s="248" t="s">
        <v>132</v>
      </c>
      <c r="B420" s="157"/>
      <c r="C420" s="157"/>
      <c r="D420" s="157"/>
      <c r="E420" s="157"/>
      <c r="F420" s="157"/>
      <c r="G420" s="158">
        <f t="shared" si="134"/>
        <v>4054</v>
      </c>
      <c r="H420" s="158">
        <f t="shared" si="134"/>
        <v>0</v>
      </c>
      <c r="I420" s="154">
        <f t="shared" si="137"/>
        <v>0</v>
      </c>
      <c r="J420" s="154">
        <f t="shared" si="137"/>
        <v>0</v>
      </c>
      <c r="K420" s="159">
        <f t="shared" si="136"/>
        <v>4054</v>
      </c>
      <c r="L420" s="160" t="e">
        <f t="shared" si="138"/>
        <v>#DIV/0!</v>
      </c>
    </row>
    <row r="421" spans="1:12">
      <c r="A421" s="248" t="s">
        <v>124</v>
      </c>
      <c r="B421" s="157"/>
      <c r="C421" s="157"/>
      <c r="D421" s="157"/>
      <c r="E421" s="157"/>
      <c r="F421" s="157"/>
      <c r="G421" s="158">
        <f t="shared" si="134"/>
        <v>114262</v>
      </c>
      <c r="H421" s="158">
        <f t="shared" si="134"/>
        <v>2505</v>
      </c>
      <c r="I421" s="154">
        <f t="shared" si="137"/>
        <v>16114</v>
      </c>
      <c r="J421" s="154">
        <f t="shared" si="137"/>
        <v>-54</v>
      </c>
      <c r="K421" s="159">
        <f t="shared" si="136"/>
        <v>111757</v>
      </c>
      <c r="L421" s="160" t="e">
        <f t="shared" si="138"/>
        <v>#DIV/0!</v>
      </c>
    </row>
    <row r="422" spans="1:12">
      <c r="A422" s="248" t="s">
        <v>133</v>
      </c>
      <c r="B422" s="157"/>
      <c r="C422" s="157"/>
      <c r="D422" s="157"/>
      <c r="E422" s="157"/>
      <c r="F422" s="157"/>
      <c r="G422" s="158">
        <f t="shared" si="134"/>
        <v>1612</v>
      </c>
      <c r="H422" s="158">
        <f t="shared" si="134"/>
        <v>0</v>
      </c>
      <c r="I422" s="154">
        <f t="shared" si="137"/>
        <v>298</v>
      </c>
      <c r="J422" s="154">
        <f t="shared" si="137"/>
        <v>0</v>
      </c>
      <c r="K422" s="159">
        <f t="shared" si="136"/>
        <v>1612</v>
      </c>
      <c r="L422" s="160" t="e">
        <f t="shared" si="138"/>
        <v>#DIV/0!</v>
      </c>
    </row>
    <row r="423" spans="1:12">
      <c r="A423" s="248" t="s">
        <v>143</v>
      </c>
      <c r="B423" s="157"/>
      <c r="C423" s="157"/>
      <c r="D423" s="157"/>
      <c r="E423" s="157"/>
      <c r="F423" s="157"/>
      <c r="G423" s="158">
        <f t="shared" si="134"/>
        <v>558</v>
      </c>
      <c r="H423" s="158">
        <f t="shared" si="134"/>
        <v>0</v>
      </c>
      <c r="I423" s="154">
        <f t="shared" si="137"/>
        <v>-212</v>
      </c>
      <c r="J423" s="154">
        <f t="shared" si="137"/>
        <v>0</v>
      </c>
      <c r="K423" s="159">
        <f t="shared" si="136"/>
        <v>558</v>
      </c>
      <c r="L423" s="160" t="e">
        <f t="shared" si="138"/>
        <v>#DIV/0!</v>
      </c>
    </row>
    <row r="424" spans="1:12">
      <c r="A424" s="248" t="s">
        <v>134</v>
      </c>
      <c r="B424" s="157"/>
      <c r="C424" s="157"/>
      <c r="D424" s="157"/>
      <c r="E424" s="157"/>
      <c r="F424" s="157"/>
      <c r="G424" s="158">
        <f t="shared" si="134"/>
        <v>73</v>
      </c>
      <c r="H424" s="158">
        <f t="shared" si="134"/>
        <v>0</v>
      </c>
      <c r="I424" s="154">
        <f t="shared" si="137"/>
        <v>0</v>
      </c>
      <c r="J424" s="154">
        <f t="shared" si="137"/>
        <v>0</v>
      </c>
      <c r="K424" s="159">
        <f t="shared" si="136"/>
        <v>73</v>
      </c>
      <c r="L424" s="160" t="e">
        <f t="shared" si="138"/>
        <v>#DIV/0!</v>
      </c>
    </row>
    <row r="425" spans="1:12">
      <c r="A425" s="248" t="s">
        <v>125</v>
      </c>
      <c r="B425" s="157"/>
      <c r="C425" s="157"/>
      <c r="D425" s="157"/>
      <c r="E425" s="157"/>
      <c r="F425" s="157"/>
      <c r="G425" s="158">
        <f t="shared" si="134"/>
        <v>66864</v>
      </c>
      <c r="H425" s="158">
        <f t="shared" si="134"/>
        <v>30664</v>
      </c>
      <c r="I425" s="154">
        <f t="shared" si="137"/>
        <v>2903</v>
      </c>
      <c r="J425" s="154">
        <f t="shared" si="137"/>
        <v>0</v>
      </c>
      <c r="K425" s="159">
        <f t="shared" si="136"/>
        <v>36200</v>
      </c>
      <c r="L425" s="160" t="e">
        <f t="shared" si="138"/>
        <v>#DIV/0!</v>
      </c>
    </row>
    <row r="426" spans="1:12">
      <c r="A426" s="248" t="s">
        <v>137</v>
      </c>
      <c r="B426" s="157"/>
      <c r="C426" s="157"/>
      <c r="D426" s="157"/>
      <c r="E426" s="157"/>
      <c r="F426" s="157"/>
      <c r="G426" s="158">
        <f t="shared" si="134"/>
        <v>6233</v>
      </c>
      <c r="H426" s="158">
        <f t="shared" si="134"/>
        <v>1002</v>
      </c>
      <c r="I426" s="154">
        <f t="shared" si="137"/>
        <v>0</v>
      </c>
      <c r="J426" s="154">
        <f t="shared" si="137"/>
        <v>0</v>
      </c>
      <c r="K426" s="159">
        <f t="shared" si="136"/>
        <v>5231</v>
      </c>
      <c r="L426" s="160" t="e">
        <f t="shared" si="138"/>
        <v>#DIV/0!</v>
      </c>
    </row>
    <row r="427" spans="1:12">
      <c r="A427" s="248" t="s">
        <v>152</v>
      </c>
      <c r="B427" s="157"/>
      <c r="C427" s="157"/>
      <c r="D427" s="157"/>
      <c r="E427" s="157"/>
      <c r="F427" s="157"/>
      <c r="G427" s="158">
        <f t="shared" si="134"/>
        <v>200</v>
      </c>
      <c r="H427" s="158">
        <f t="shared" si="134"/>
        <v>0</v>
      </c>
      <c r="I427" s="154">
        <f t="shared" si="137"/>
        <v>0</v>
      </c>
      <c r="J427" s="154">
        <f t="shared" si="137"/>
        <v>0</v>
      </c>
      <c r="K427" s="159">
        <f t="shared" si="136"/>
        <v>200</v>
      </c>
      <c r="L427" s="160" t="e">
        <f t="shared" si="138"/>
        <v>#DIV/0!</v>
      </c>
    </row>
    <row r="428" spans="1:12">
      <c r="A428" s="248" t="s">
        <v>126</v>
      </c>
      <c r="B428" s="157"/>
      <c r="C428" s="157"/>
      <c r="D428" s="157"/>
      <c r="E428" s="157"/>
      <c r="F428" s="157"/>
      <c r="G428" s="158">
        <f t="shared" si="134"/>
        <v>22867</v>
      </c>
      <c r="H428" s="158">
        <f t="shared" si="134"/>
        <v>0</v>
      </c>
      <c r="I428" s="154">
        <f t="shared" si="137"/>
        <v>-280</v>
      </c>
      <c r="J428" s="154">
        <f t="shared" si="137"/>
        <v>0</v>
      </c>
      <c r="K428" s="159">
        <f t="shared" si="136"/>
        <v>22867</v>
      </c>
      <c r="L428" s="160" t="e">
        <f t="shared" si="138"/>
        <v>#DIV/0!</v>
      </c>
    </row>
    <row r="429" spans="1:12">
      <c r="A429" s="248" t="s">
        <v>150</v>
      </c>
      <c r="B429" s="157"/>
      <c r="C429" s="157"/>
      <c r="D429" s="157"/>
      <c r="E429" s="157"/>
      <c r="F429" s="157"/>
      <c r="G429" s="158">
        <f t="shared" si="134"/>
        <v>30463</v>
      </c>
      <c r="H429" s="158">
        <f t="shared" si="134"/>
        <v>25000</v>
      </c>
      <c r="I429" s="154">
        <f t="shared" si="137"/>
        <v>24500</v>
      </c>
      <c r="J429" s="154">
        <f t="shared" si="137"/>
        <v>25000</v>
      </c>
      <c r="K429" s="159">
        <f t="shared" si="136"/>
        <v>5463</v>
      </c>
      <c r="L429" s="160" t="e">
        <f t="shared" si="138"/>
        <v>#DIV/0!</v>
      </c>
    </row>
    <row r="430" spans="1:12">
      <c r="A430" s="248" t="s">
        <v>141</v>
      </c>
      <c r="B430" s="157"/>
      <c r="C430" s="157"/>
      <c r="D430" s="157"/>
      <c r="E430" s="157"/>
      <c r="F430" s="157"/>
      <c r="G430" s="158">
        <f t="shared" si="134"/>
        <v>24892</v>
      </c>
      <c r="H430" s="158">
        <f t="shared" si="134"/>
        <v>54</v>
      </c>
      <c r="I430" s="154">
        <f t="shared" si="137"/>
        <v>55</v>
      </c>
      <c r="J430" s="154">
        <f t="shared" si="137"/>
        <v>54</v>
      </c>
      <c r="K430" s="159">
        <f t="shared" si="136"/>
        <v>24838</v>
      </c>
      <c r="L430" s="160" t="e">
        <f t="shared" si="138"/>
        <v>#DIV/0!</v>
      </c>
    </row>
    <row r="431" spans="1:12">
      <c r="A431" s="248" t="s">
        <v>127</v>
      </c>
      <c r="B431" s="157"/>
      <c r="C431" s="157"/>
      <c r="D431" s="157"/>
      <c r="E431" s="157"/>
      <c r="F431" s="157"/>
      <c r="G431" s="158">
        <f t="shared" si="134"/>
        <v>605</v>
      </c>
      <c r="H431" s="158">
        <f t="shared" si="134"/>
        <v>0</v>
      </c>
      <c r="I431" s="154">
        <f t="shared" si="137"/>
        <v>0</v>
      </c>
      <c r="J431" s="154">
        <f t="shared" si="137"/>
        <v>0</v>
      </c>
      <c r="K431" s="159">
        <f t="shared" si="136"/>
        <v>605</v>
      </c>
      <c r="L431" s="160" t="e">
        <f t="shared" si="138"/>
        <v>#DIV/0!</v>
      </c>
    </row>
    <row r="432" spans="1:12">
      <c r="A432" s="248" t="s">
        <v>128</v>
      </c>
      <c r="B432" s="157"/>
      <c r="C432" s="157"/>
      <c r="D432" s="157"/>
      <c r="E432" s="157"/>
      <c r="F432" s="157"/>
      <c r="G432" s="158">
        <f t="shared" si="134"/>
        <v>986</v>
      </c>
      <c r="H432" s="158">
        <f t="shared" si="134"/>
        <v>0</v>
      </c>
      <c r="I432" s="154">
        <f t="shared" si="137"/>
        <v>0</v>
      </c>
      <c r="J432" s="154">
        <f t="shared" si="137"/>
        <v>0</v>
      </c>
      <c r="K432" s="159">
        <f t="shared" si="136"/>
        <v>986</v>
      </c>
      <c r="L432" s="160" t="e">
        <f t="shared" si="138"/>
        <v>#DIV/0!</v>
      </c>
    </row>
    <row r="433" spans="1:12">
      <c r="A433" s="248" t="s">
        <v>136</v>
      </c>
      <c r="B433" s="157"/>
      <c r="C433" s="157"/>
      <c r="D433" s="157"/>
      <c r="E433" s="157"/>
      <c r="F433" s="157"/>
      <c r="G433" s="158">
        <f t="shared" si="134"/>
        <v>138141</v>
      </c>
      <c r="H433" s="158">
        <f t="shared" si="134"/>
        <v>2243</v>
      </c>
      <c r="I433" s="154">
        <f t="shared" si="137"/>
        <v>6047</v>
      </c>
      <c r="J433" s="154">
        <f t="shared" si="137"/>
        <v>1891</v>
      </c>
      <c r="K433" s="159">
        <f t="shared" si="136"/>
        <v>135898</v>
      </c>
      <c r="L433" s="160" t="e">
        <f t="shared" si="138"/>
        <v>#DIV/0!</v>
      </c>
    </row>
    <row r="434" spans="1:12">
      <c r="A434" s="248" t="s">
        <v>151</v>
      </c>
      <c r="B434" s="157"/>
      <c r="C434" s="157"/>
      <c r="D434" s="157"/>
      <c r="E434" s="157"/>
      <c r="F434" s="157"/>
      <c r="G434" s="158">
        <f t="shared" si="134"/>
        <v>566</v>
      </c>
      <c r="H434" s="158">
        <f t="shared" si="134"/>
        <v>0</v>
      </c>
      <c r="I434" s="154">
        <f t="shared" si="137"/>
        <v>0</v>
      </c>
      <c r="J434" s="154">
        <f t="shared" si="137"/>
        <v>0</v>
      </c>
      <c r="K434" s="159">
        <f t="shared" si="136"/>
        <v>566</v>
      </c>
      <c r="L434" s="160" t="e">
        <f t="shared" si="138"/>
        <v>#DIV/0!</v>
      </c>
    </row>
    <row r="435" spans="1:12">
      <c r="A435" s="248" t="s">
        <v>153</v>
      </c>
      <c r="B435" s="157"/>
      <c r="C435" s="157"/>
      <c r="D435" s="157"/>
      <c r="E435" s="157"/>
      <c r="F435" s="157"/>
      <c r="G435" s="158">
        <f t="shared" si="134"/>
        <v>36</v>
      </c>
      <c r="H435" s="158">
        <f t="shared" si="134"/>
        <v>0</v>
      </c>
      <c r="I435" s="154">
        <f t="shared" si="137"/>
        <v>0</v>
      </c>
      <c r="J435" s="154">
        <f t="shared" si="137"/>
        <v>0</v>
      </c>
      <c r="K435" s="159">
        <f t="shared" si="136"/>
        <v>36</v>
      </c>
      <c r="L435" s="160" t="e">
        <f t="shared" si="138"/>
        <v>#DIV/0!</v>
      </c>
    </row>
    <row r="436" spans="1:12">
      <c r="A436" s="248" t="s">
        <v>130</v>
      </c>
      <c r="B436" s="157"/>
      <c r="C436" s="157"/>
      <c r="D436" s="157"/>
      <c r="E436" s="157"/>
      <c r="F436" s="157"/>
      <c r="G436" s="158">
        <f t="shared" si="134"/>
        <v>222704</v>
      </c>
      <c r="H436" s="158">
        <f t="shared" si="134"/>
        <v>9780</v>
      </c>
      <c r="I436" s="154">
        <f t="shared" si="137"/>
        <v>4508</v>
      </c>
      <c r="J436" s="154">
        <f t="shared" si="137"/>
        <v>3791</v>
      </c>
      <c r="K436" s="159">
        <f t="shared" si="136"/>
        <v>212924</v>
      </c>
      <c r="L436" s="160" t="e">
        <f t="shared" si="138"/>
        <v>#DIV/0!</v>
      </c>
    </row>
    <row r="437" spans="1:12">
      <c r="A437" s="248" t="s">
        <v>138</v>
      </c>
      <c r="B437" s="157"/>
      <c r="C437" s="157"/>
      <c r="D437" s="157"/>
      <c r="E437" s="157"/>
      <c r="F437" s="157"/>
      <c r="G437" s="158">
        <f t="shared" si="134"/>
        <v>250</v>
      </c>
      <c r="H437" s="158">
        <f t="shared" si="134"/>
        <v>0</v>
      </c>
      <c r="I437" s="154">
        <f t="shared" si="137"/>
        <v>0</v>
      </c>
      <c r="J437" s="154">
        <f t="shared" si="137"/>
        <v>0</v>
      </c>
      <c r="K437" s="159">
        <f t="shared" si="136"/>
        <v>250</v>
      </c>
      <c r="L437" s="160" t="e">
        <f t="shared" si="138"/>
        <v>#DIV/0!</v>
      </c>
    </row>
    <row r="438" spans="1:12">
      <c r="A438" s="248" t="s">
        <v>147</v>
      </c>
      <c r="B438" s="157"/>
      <c r="C438" s="157"/>
      <c r="D438" s="157"/>
      <c r="E438" s="157"/>
      <c r="F438" s="157"/>
      <c r="G438" s="158">
        <f t="shared" si="134"/>
        <v>220010</v>
      </c>
      <c r="H438" s="158">
        <f t="shared" si="134"/>
        <v>209397</v>
      </c>
      <c r="I438" s="154">
        <f t="shared" si="137"/>
        <v>-3883</v>
      </c>
      <c r="J438" s="154">
        <f t="shared" si="137"/>
        <v>0</v>
      </c>
      <c r="K438" s="159">
        <f t="shared" si="136"/>
        <v>10613</v>
      </c>
      <c r="L438" s="160" t="e">
        <f t="shared" si="138"/>
        <v>#DIV/0!</v>
      </c>
    </row>
    <row r="439" spans="1:12">
      <c r="A439" s="248" t="s">
        <v>155</v>
      </c>
      <c r="B439" s="157"/>
      <c r="C439" s="157"/>
      <c r="D439" s="157"/>
      <c r="E439" s="157"/>
      <c r="F439" s="157"/>
      <c r="G439" s="158">
        <f t="shared" si="134"/>
        <v>1014574</v>
      </c>
      <c r="H439" s="158">
        <f t="shared" si="134"/>
        <v>965762</v>
      </c>
      <c r="I439" s="154">
        <f t="shared" si="137"/>
        <v>0</v>
      </c>
      <c r="J439" s="154">
        <f t="shared" si="137"/>
        <v>0</v>
      </c>
      <c r="K439" s="159">
        <f t="shared" si="136"/>
        <v>48812</v>
      </c>
      <c r="L439" s="160" t="e">
        <f t="shared" si="138"/>
        <v>#DIV/0!</v>
      </c>
    </row>
    <row r="440" spans="1:12">
      <c r="A440" s="248" t="s">
        <v>123</v>
      </c>
      <c r="B440" s="157"/>
      <c r="C440" s="157"/>
      <c r="D440" s="157"/>
      <c r="E440" s="157"/>
      <c r="F440" s="157"/>
      <c r="G440" s="158">
        <f t="shared" si="134"/>
        <v>217136</v>
      </c>
      <c r="H440" s="158">
        <f t="shared" si="134"/>
        <v>46305</v>
      </c>
      <c r="I440" s="154">
        <f t="shared" si="137"/>
        <v>242</v>
      </c>
      <c r="J440" s="154">
        <f t="shared" si="137"/>
        <v>0</v>
      </c>
      <c r="K440" s="159">
        <f t="shared" si="136"/>
        <v>170831</v>
      </c>
      <c r="L440" s="160" t="e">
        <f t="shared" si="138"/>
        <v>#DIV/0!</v>
      </c>
    </row>
    <row r="441" spans="1:12">
      <c r="A441" s="161" t="s">
        <v>72</v>
      </c>
      <c r="B441" s="153"/>
      <c r="C441" s="153"/>
      <c r="D441" s="153"/>
      <c r="E441" s="162"/>
      <c r="F441" s="153"/>
      <c r="G441" s="154">
        <f>SUM(G412:G440)</f>
        <v>2294685</v>
      </c>
      <c r="H441" s="154">
        <f>SUM(H412:H440)</f>
        <v>1418749</v>
      </c>
      <c r="I441" s="154">
        <f>SUM(I412:I440)</f>
        <v>51473</v>
      </c>
      <c r="J441" s="154">
        <f>SUM(J412:J440)</f>
        <v>30682</v>
      </c>
      <c r="K441" s="154">
        <f>SUM(K412:K440)</f>
        <v>875651</v>
      </c>
      <c r="L441" s="160" t="e">
        <f t="shared" si="138"/>
        <v>#DIV/0!</v>
      </c>
    </row>
  </sheetData>
  <autoFilter ref="A8:H351"/>
  <mergeCells count="15">
    <mergeCell ref="E7:E8"/>
    <mergeCell ref="A5:H5"/>
    <mergeCell ref="G7:H7"/>
    <mergeCell ref="F7:F8"/>
    <mergeCell ref="B7:B8"/>
    <mergeCell ref="A7:A8"/>
    <mergeCell ref="C7:C8"/>
    <mergeCell ref="D7:D8"/>
    <mergeCell ref="F1:H1"/>
    <mergeCell ref="F2:H2"/>
    <mergeCell ref="I7:J7"/>
    <mergeCell ref="K7:K8"/>
    <mergeCell ref="L7:L8"/>
    <mergeCell ref="F3:H3"/>
    <mergeCell ref="F4:H4"/>
  </mergeCells>
  <dataValidations count="2">
    <dataValidation type="textLength" operator="equal" allowBlank="1" showInputMessage="1" showErrorMessage="1" sqref="E345:E349 A412:A440 E310:E313 E325:E336 E82:E89 E290:E291 E259:E266 E220:E225 E243:E244 E227:E241 E190:E193 E148:E153 E124:E125 E43:E50 E96:E97 E92:E93 E298:E299 E110:E112 E99:E103 E127:E131 E79:E80 E76:E77 E36:E41 E12:E22 E282:E287 E339:E341 E106:E108 E52:E56 E64:E65 E59:E60 E114:E121 E133:E139 E207:E208 E212:E216 E201:E205 E142:E145 E196:E197 E182:E187 E177:E180 E31:E33 E155:E156 E73:E74 E247:E257 E301:E303 E269:E278 E159:E175 E315:E317 E320:E323 E293:E295 E305:E308 E67:E71 E25:E28">
      <formula1>13</formula1>
    </dataValidation>
    <dataValidation type="textLength" operator="equal" allowBlank="1" showInputMessage="1" showErrorMessage="1" sqref="E352 E342:E344 E337:E338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0 E300 E314 E309 E304 E318:E319 E72 E296:E297 E32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2023-03-14T10:59:25Z</cp:lastPrinted>
  <dcterms:created xsi:type="dcterms:W3CDTF">2009-11-05T14:15:41Z</dcterms:created>
  <dcterms:modified xsi:type="dcterms:W3CDTF">2023-07-04T04:40:36Z</dcterms:modified>
</cp:coreProperties>
</file>